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1\affaires\134 - CROUS - RU Médreville - accessibilité\134.03 - DCE\134.04 - PIECES ECRITES PDF\"/>
    </mc:Choice>
  </mc:AlternateContent>
  <xr:revisionPtr revIDLastSave="0" documentId="13_ncr:1_{7874FCE3-46BA-43A7-9AF2-AE50AF8FD67E}" xr6:coauthVersionLast="47" xr6:coauthVersionMax="47" xr10:uidLastSave="{00000000-0000-0000-0000-000000000000}"/>
  <bookViews>
    <workbookView xWindow="-108" yWindow="-108" windowWidth="23256" windowHeight="12456" tabRatio="831" xr2:uid="{ED9300C5-E567-46D2-9213-3EBCD5F4AEA2}"/>
  </bookViews>
  <sheets>
    <sheet name="CDPGF 06 - PLATRERIE" sheetId="51" r:id="rId1"/>
    <sheet name="SDQ 06" sheetId="56" r:id="rId2"/>
  </sheets>
  <definedNames>
    <definedName name="_NP1">#REF!</definedName>
    <definedName name="A">#REF!</definedName>
    <definedName name="NBP">#REF!</definedName>
    <definedName name="w">#REF!</definedName>
    <definedName name="_xlnm.Print_Area" localSheetId="0">'CDPGF 06 - PLATRERIE'!$A$1:$G$43</definedName>
    <definedName name="_xlnm.Print_Area" localSheetId="1">'SDQ 06'!$A$1:$R$37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7" i="56" l="1"/>
  <c r="G32" i="51" l="1"/>
  <c r="G34" i="51"/>
  <c r="G35" i="51"/>
  <c r="G36" i="51"/>
  <c r="G37" i="51"/>
  <c r="G29" i="51"/>
  <c r="G39" i="51" l="1"/>
  <c r="G40" i="51" s="1"/>
  <c r="G41" i="51" s="1"/>
</calcChain>
</file>

<file path=xl/sharedStrings.xml><?xml version="1.0" encoding="utf-8"?>
<sst xmlns="http://schemas.openxmlformats.org/spreadsheetml/2006/main" count="167" uniqueCount="117">
  <si>
    <t>U</t>
  </si>
  <si>
    <t>m²</t>
  </si>
  <si>
    <t>u</t>
  </si>
  <si>
    <t>REZ-DE-CHAUSSEE</t>
  </si>
  <si>
    <t>R+1</t>
  </si>
  <si>
    <t>Hall</t>
  </si>
  <si>
    <t>0.1</t>
  </si>
  <si>
    <t>0.2</t>
  </si>
  <si>
    <t>0.3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</si>
  <si>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</si>
  <si>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</si>
  <si>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</si>
  <si>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</si>
  <si>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</si>
  <si>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</si>
  <si>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</si>
  <si>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</si>
  <si>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</si>
  <si>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</si>
  <si>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</si>
  <si>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</si>
  <si>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3.1</t>
  </si>
  <si>
    <t>3.2</t>
  </si>
  <si>
    <t>3.3</t>
  </si>
  <si>
    <t>4.1</t>
  </si>
  <si>
    <t>4.2</t>
  </si>
  <si>
    <t>4.3</t>
  </si>
  <si>
    <t>DESIGNATION</t>
  </si>
  <si>
    <t>P.U</t>
  </si>
  <si>
    <t xml:space="preserve">P.T. </t>
  </si>
  <si>
    <t>TVA 20 %</t>
  </si>
  <si>
    <t>MONTANT TOTAL DES TRAVAUX H.T.</t>
  </si>
  <si>
    <t>MONTANT TOTAL DES TRAVAUX T.T.C.</t>
  </si>
  <si>
    <t>3.4</t>
  </si>
  <si>
    <t>3.5</t>
  </si>
  <si>
    <r>
      <t xml:space="preserve">Q </t>
    </r>
    <r>
      <rPr>
        <sz val="9"/>
        <color rgb="FF008693"/>
        <rFont val="Arial Narrow"/>
        <family val="2"/>
      </rPr>
      <t>indicative</t>
    </r>
  </si>
  <si>
    <r>
      <t xml:space="preserve">Q </t>
    </r>
    <r>
      <rPr>
        <sz val="9"/>
        <color rgb="FF008693"/>
        <rFont val="Arial Narrow"/>
        <family val="2"/>
      </rPr>
      <t>entreprise</t>
    </r>
  </si>
  <si>
    <t>DOUBLAGES</t>
  </si>
  <si>
    <t>PLAFONDS</t>
  </si>
  <si>
    <t>TRAPPES</t>
  </si>
  <si>
    <t>N° local</t>
  </si>
  <si>
    <t>Nom local</t>
  </si>
  <si>
    <t>Signature et cachet de l’entrepreneur</t>
  </si>
  <si>
    <t>Surface local</t>
  </si>
  <si>
    <t>TOTAL</t>
  </si>
  <si>
    <t>MISE EN ACCESSIBILITE DU RESTAURANT UNIVERSITAIRE MEDREVILLE</t>
  </si>
  <si>
    <t>73 rue de Laxou - 54000 NANCY</t>
  </si>
  <si>
    <t>CROUS LORRAINE</t>
  </si>
  <si>
    <t>Restaurant administratif - EAS 1</t>
  </si>
  <si>
    <t>EAS 2</t>
  </si>
  <si>
    <t>Sas d'entrée</t>
  </si>
  <si>
    <t>PROTECTION DES SOLS</t>
  </si>
  <si>
    <t>CLOISONS</t>
  </si>
  <si>
    <t>2.6</t>
  </si>
  <si>
    <t>Plafonds plaques de plâtre sur ossature</t>
  </si>
  <si>
    <t>Plafonds démontables neufs</t>
  </si>
  <si>
    <t>Plafond démontable existant</t>
  </si>
  <si>
    <t>Trappe plâtre 30*30</t>
  </si>
  <si>
    <t>Parvis</t>
  </si>
  <si>
    <t>1.8</t>
  </si>
  <si>
    <t>1.9</t>
  </si>
  <si>
    <t>Sanitaires hommes</t>
  </si>
  <si>
    <t>Sanitaires femmes</t>
  </si>
  <si>
    <t>File d'attente</t>
  </si>
  <si>
    <t>Brasserie</t>
  </si>
  <si>
    <t>R+2</t>
  </si>
  <si>
    <t>Escalier</t>
  </si>
  <si>
    <t>Restaurant traditionnel</t>
  </si>
  <si>
    <t>Palier</t>
  </si>
  <si>
    <t>Plonge</t>
  </si>
  <si>
    <t xml:space="preserve">1.2. </t>
  </si>
  <si>
    <t>BA13 collé</t>
  </si>
  <si>
    <t>Plafond BA13 perforé avec isolant 140mm</t>
  </si>
  <si>
    <t xml:space="preserve">60*60 laine minérale </t>
  </si>
  <si>
    <t>60*60 hygiène</t>
  </si>
  <si>
    <t>2. CLOISONS</t>
  </si>
  <si>
    <t>Cloison 98/62 CF1h</t>
  </si>
  <si>
    <t>3. DOUBLAGES</t>
  </si>
  <si>
    <t>raccord plâtre</t>
  </si>
  <si>
    <t>4.1.1</t>
  </si>
  <si>
    <t>4.1.2</t>
  </si>
  <si>
    <t>4.2.1</t>
  </si>
  <si>
    <t>4.2.2</t>
  </si>
  <si>
    <t>4.3.1</t>
  </si>
  <si>
    <t>4.3.2</t>
  </si>
  <si>
    <t>98/62 
CF1h</t>
  </si>
  <si>
    <t>BA13
collé</t>
  </si>
  <si>
    <t>4. PLAFONDS</t>
  </si>
  <si>
    <t>BA13 avec 
isol. 140mm</t>
  </si>
  <si>
    <t>BA13 perforé avec 
isol. 140mm</t>
  </si>
  <si>
    <t>4.1.3</t>
  </si>
  <si>
    <t>60*60 
hygiène</t>
  </si>
  <si>
    <t>remplacement
dalles
plafonds</t>
  </si>
  <si>
    <t>1.
PROTECTION DES SOLS</t>
  </si>
  <si>
    <t>60*60 
laine
minérale</t>
  </si>
  <si>
    <t>CF1h
2 BA13 feu
sur oss.</t>
  </si>
  <si>
    <t>BA18 sur oss.
isolant 45mm</t>
  </si>
  <si>
    <t xml:space="preserve">BA13 </t>
  </si>
  <si>
    <t>dépose/
adaptation/repose
plafond</t>
  </si>
  <si>
    <t>Dépose / adaptation / repose de plafond pour création cloison ou doublage</t>
  </si>
  <si>
    <t>LOT 06 - PLATRERIE
SOUS DETAIL DES POSITIONS ET QUANTITES</t>
  </si>
  <si>
    <t>CDPGF LOT 06 - PLATRERIE</t>
  </si>
  <si>
    <t>Desserte plateaux</t>
  </si>
  <si>
    <t>2.7</t>
  </si>
  <si>
    <t>Cloison épaisseur 150/100 ou 180/100 CF1h</t>
  </si>
  <si>
    <t>150/100 ou 180/100 
CF1h</t>
  </si>
  <si>
    <t>Doublage BA18 sur ossature avec isolant 45mm</t>
  </si>
  <si>
    <t>Doublage 2BA13 feu ossature - CF1h</t>
  </si>
  <si>
    <t>Raccords d'enduit plâtre</t>
  </si>
  <si>
    <t xml:space="preserve">Plafond et caisson BA13 </t>
  </si>
  <si>
    <t>Plafond BA13 avec isolant 140mm</t>
  </si>
  <si>
    <t>habillage 
bâti 
support</t>
  </si>
  <si>
    <t>Vestiaires femmes</t>
  </si>
  <si>
    <t>Vestiaires hommes</t>
  </si>
  <si>
    <t>Accès brasserie</t>
  </si>
  <si>
    <t>Remplacement dalles de faux plafonds / complément ossature</t>
  </si>
  <si>
    <t>Habillage bâti-support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</si>
</sst>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F_-;\-* #,##0.00\ _F_-;_-* &quot;-&quot;??\ _F_-;_-@_-"/>
    <numFmt numFmtId="167" formatCode="_-* #,##0\ _€_-;\-* #,##0\ _€_-;_-* &quot;-&quot;\ _€_-;_-@_-"/>
    <numFmt numFmtId="168" formatCode="_-* #,##0.00\ [$€-1]_-;\-* #,##0.00\ [$€-1]_-;_-* &quot;-&quot;??\ [$€-1]_-"/>
    <numFmt numFmtId="170" formatCode="&quot; &quot;#,##0.00&quot;   &quot;;&quot;-&quot;#,##0.00&quot;   &quot;;&quot; -&quot;00&quot;   &quot;;&quot; &quot;@&quot; &quot;"/>
    <numFmt numFmtId="171" formatCode="#,##0.00\ _€"/>
  </numFmts>
  <fonts count="2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rgb="FF008693"/>
      <name val="Arial Narrow"/>
      <family val="2"/>
    </font>
    <font>
      <b/>
      <sz val="10"/>
      <color theme="1"/>
      <name val="Arial Narrow"/>
      <family val="2"/>
    </font>
    <font>
      <sz val="10"/>
      <color theme="5" tint="-0.249977111117893"/>
      <name val="Arial Narrow"/>
      <family val="2"/>
    </font>
    <font>
      <sz val="10"/>
      <color rgb="FF000000"/>
      <name val="Arial"/>
      <family val="2"/>
    </font>
    <font>
      <b/>
      <sz val="11"/>
      <color rgb="FF008693"/>
      <name val="Arial Narrow"/>
      <family val="2"/>
    </font>
    <font>
      <sz val="11"/>
      <name val="Calibri"/>
      <family val="2"/>
      <scheme val="minor"/>
    </font>
    <font>
      <sz val="10"/>
      <color theme="1"/>
      <name val="Gemeli Light"/>
      <family val="2"/>
    </font>
    <font>
      <b/>
      <sz val="10"/>
      <color rgb="FF00868F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b/>
      <sz val="9"/>
      <name val="Arial Narrow"/>
      <family val="2"/>
    </font>
    <font>
      <sz val="10"/>
      <color theme="1"/>
      <name val="Calibri Light"/>
      <family val="2"/>
      <scheme val="major"/>
    </font>
    <font>
      <b/>
      <u/>
      <sz val="10"/>
      <name val="Arial Narrow"/>
      <family val="2"/>
    </font>
    <font>
      <sz val="9"/>
      <color rgb="FF008693"/>
      <name val="Arial Narrow"/>
      <family val="2"/>
    </font>
    <font>
      <b/>
      <u/>
      <sz val="10"/>
      <color theme="1"/>
      <name val="Arial Narrow"/>
      <family val="2"/>
    </font>
    <font>
      <b/>
      <sz val="9"/>
      <color theme="1"/>
      <name val="Arial Narrow"/>
      <family val="2"/>
    </font>
    <font>
      <sz val="10"/>
      <color theme="1"/>
      <name val="Gemeli"/>
      <family val="2"/>
    </font>
    <font>
      <sz val="10"/>
      <color theme="1"/>
      <name val="Century Gothic"/>
      <family val="2"/>
    </font>
    <font>
      <sz val="10"/>
      <color indexed="8"/>
      <name val="Gemeli Light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</borders>
  <cellStyleXfs count="3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12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0"/>
    <xf numFmtId="0" fontId="26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7" fillId="0" borderId="0" applyNumberFormat="0" applyFill="0" applyBorder="0" applyProtection="0"/>
  </cellStyleXfs>
  <cellXfs count="15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4" fontId="7" fillId="0" borderId="9" xfId="0" applyNumberFormat="1" applyFont="1" applyBorder="1" applyAlignment="1">
      <alignment horizontal="center" vertical="center"/>
    </xf>
    <xf numFmtId="167" fontId="7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indent="2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10" fillId="0" borderId="9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9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0" fontId="18" fillId="0" borderId="9" xfId="0" applyFont="1" applyBorder="1" applyAlignment="1">
      <alignment horizontal="center" vertical="center"/>
    </xf>
    <xf numFmtId="164" fontId="18" fillId="0" borderId="9" xfId="0" applyNumberFormat="1" applyFont="1" applyBorder="1" applyAlignment="1">
      <alignment horizontal="center" vertical="center"/>
    </xf>
    <xf numFmtId="0" fontId="17" fillId="0" borderId="9" xfId="0" applyFont="1" applyBorder="1" applyAlignment="1">
      <alignment horizontal="center"/>
    </xf>
    <xf numFmtId="0" fontId="17" fillId="0" borderId="9" xfId="0" applyFont="1" applyBorder="1" applyAlignment="1">
      <alignment horizontal="left" indent="2"/>
    </xf>
    <xf numFmtId="0" fontId="20" fillId="0" borderId="0" xfId="16" applyFont="1" applyAlignment="1">
      <alignment horizontal="left" vertical="center"/>
    </xf>
    <xf numFmtId="0" fontId="14" fillId="0" borderId="2" xfId="0" applyFont="1" applyBorder="1"/>
    <xf numFmtId="0" fontId="8" fillId="0" borderId="2" xfId="16" applyFont="1" applyBorder="1" applyAlignment="1">
      <alignment horizontal="center" vertical="center"/>
    </xf>
    <xf numFmtId="0" fontId="16" fillId="0" borderId="2" xfId="16" applyFont="1" applyBorder="1" applyAlignment="1">
      <alignment horizontal="center" vertical="center"/>
    </xf>
    <xf numFmtId="164" fontId="16" fillId="0" borderId="2" xfId="16" applyNumberFormat="1" applyFont="1" applyBorder="1" applyAlignment="1">
      <alignment horizontal="center" vertical="center"/>
    </xf>
    <xf numFmtId="164" fontId="16" fillId="0" borderId="2" xfId="16" applyNumberFormat="1" applyFont="1" applyBorder="1" applyAlignment="1">
      <alignment horizontal="center" vertical="center" wrapText="1"/>
    </xf>
    <xf numFmtId="0" fontId="21" fillId="0" borderId="9" xfId="0" applyFont="1" applyBorder="1"/>
    <xf numFmtId="0" fontId="9" fillId="0" borderId="2" xfId="16" applyFont="1" applyBorder="1" applyAlignment="1">
      <alignment horizontal="center" vertical="center"/>
    </xf>
    <xf numFmtId="0" fontId="23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top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6" fillId="0" borderId="9" xfId="0" applyNumberFormat="1" applyFont="1" applyBorder="1" applyAlignment="1">
      <alignment horizontal="center" vertical="center"/>
    </xf>
    <xf numFmtId="167" fontId="6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17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 indent="1"/>
    </xf>
    <xf numFmtId="0" fontId="18" fillId="0" borderId="1" xfId="0" applyFont="1" applyBorder="1" applyAlignment="1">
      <alignment horizontal="left" vertical="center"/>
    </xf>
    <xf numFmtId="171" fontId="17" fillId="0" borderId="1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24" fillId="0" borderId="1" xfId="0" applyFont="1" applyBorder="1" applyAlignment="1">
      <alignment horizontal="left" vertical="center"/>
    </xf>
    <xf numFmtId="0" fontId="18" fillId="0" borderId="14" xfId="0" applyFont="1" applyBorder="1" applyAlignment="1">
      <alignment horizontal="center" vertical="center"/>
    </xf>
    <xf numFmtId="0" fontId="18" fillId="0" borderId="14" xfId="0" applyFont="1" applyBorder="1" applyAlignment="1">
      <alignment horizontal="left" vertical="center"/>
    </xf>
    <xf numFmtId="0" fontId="17" fillId="0" borderId="14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 indent="3"/>
    </xf>
    <xf numFmtId="0" fontId="18" fillId="0" borderId="16" xfId="0" applyFont="1" applyBorder="1" applyAlignment="1">
      <alignment horizontal="right" vertical="center" indent="1"/>
    </xf>
    <xf numFmtId="0" fontId="18" fillId="0" borderId="16" xfId="0" applyFont="1" applyBorder="1" applyAlignment="1">
      <alignment horizontal="left" vertical="center"/>
    </xf>
    <xf numFmtId="171" fontId="17" fillId="0" borderId="16" xfId="0" applyNumberFormat="1" applyFont="1" applyBorder="1" applyAlignment="1">
      <alignment horizontal="right" vertical="center"/>
    </xf>
    <xf numFmtId="164" fontId="19" fillId="0" borderId="2" xfId="0" applyNumberFormat="1" applyFont="1" applyBorder="1" applyAlignment="1">
      <alignment horizontal="center" vertical="center"/>
    </xf>
    <xf numFmtId="164" fontId="19" fillId="0" borderId="2" xfId="0" applyNumberFormat="1" applyFont="1" applyBorder="1" applyAlignment="1">
      <alignment horizontal="right" vertical="center"/>
    </xf>
    <xf numFmtId="164" fontId="18" fillId="0" borderId="0" xfId="0" applyNumberFormat="1" applyFont="1" applyAlignment="1">
      <alignment vertical="center"/>
    </xf>
    <xf numFmtId="44" fontId="19" fillId="0" borderId="17" xfId="10" applyNumberFormat="1" applyFont="1" applyBorder="1" applyAlignment="1">
      <alignment vertical="center"/>
    </xf>
    <xf numFmtId="44" fontId="19" fillId="0" borderId="13" xfId="10" applyNumberFormat="1" applyFont="1" applyBorder="1" applyAlignment="1">
      <alignment vertical="center"/>
    </xf>
    <xf numFmtId="44" fontId="19" fillId="0" borderId="19" xfId="10" applyNumberFormat="1" applyFont="1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0" fillId="0" borderId="15" xfId="0" applyBorder="1"/>
    <xf numFmtId="0" fontId="7" fillId="0" borderId="9" xfId="0" applyFont="1" applyBorder="1"/>
    <xf numFmtId="0" fontId="18" fillId="0" borderId="6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24" fillId="0" borderId="6" xfId="0" applyFont="1" applyBorder="1" applyAlignment="1">
      <alignment horizontal="left" vertical="center"/>
    </xf>
    <xf numFmtId="0" fontId="17" fillId="0" borderId="6" xfId="0" applyFont="1" applyBorder="1" applyAlignment="1">
      <alignment horizontal="right" vertical="center"/>
    </xf>
    <xf numFmtId="0" fontId="18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left" vertical="center"/>
    </xf>
    <xf numFmtId="0" fontId="7" fillId="0" borderId="9" xfId="0" applyFont="1" applyBorder="1" applyAlignment="1">
      <alignment horizontal="left" indent="2"/>
    </xf>
    <xf numFmtId="0" fontId="7" fillId="0" borderId="9" xfId="0" applyFont="1" applyBorder="1" applyAlignment="1">
      <alignment horizontal="left" vertical="center" indent="2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top" wrapText="1"/>
    </xf>
    <xf numFmtId="0" fontId="17" fillId="0" borderId="24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164" fontId="17" fillId="0" borderId="29" xfId="0" applyNumberFormat="1" applyFont="1" applyBorder="1" applyAlignment="1">
      <alignment horizontal="center" vertical="center"/>
    </xf>
    <xf numFmtId="164" fontId="17" fillId="0" borderId="30" xfId="0" applyNumberFormat="1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 wrapText="1"/>
    </xf>
    <xf numFmtId="164" fontId="19" fillId="0" borderId="33" xfId="0" applyNumberFormat="1" applyFont="1" applyBorder="1" applyAlignment="1">
      <alignment horizontal="center" vertical="center"/>
    </xf>
    <xf numFmtId="164" fontId="19" fillId="0" borderId="34" xfId="0" applyNumberFormat="1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center"/>
    </xf>
    <xf numFmtId="164" fontId="18" fillId="0" borderId="37" xfId="0" applyNumberFormat="1" applyFont="1" applyBorder="1" applyAlignment="1">
      <alignment horizontal="center" vertical="center"/>
    </xf>
    <xf numFmtId="164" fontId="18" fillId="0" borderId="26" xfId="0" applyNumberFormat="1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164" fontId="18" fillId="0" borderId="38" xfId="0" applyNumberFormat="1" applyFont="1" applyBorder="1" applyAlignment="1">
      <alignment horizontal="center" vertical="center"/>
    </xf>
    <xf numFmtId="164" fontId="18" fillId="0" borderId="28" xfId="0" applyNumberFormat="1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164" fontId="17" fillId="0" borderId="39" xfId="0" applyNumberFormat="1" applyFont="1" applyBorder="1" applyAlignment="1">
      <alignment horizontal="center" vertical="center"/>
    </xf>
    <xf numFmtId="164" fontId="18" fillId="0" borderId="39" xfId="0" applyNumberFormat="1" applyFont="1" applyBorder="1" applyAlignment="1">
      <alignment horizontal="right" vertical="center"/>
    </xf>
    <xf numFmtId="164" fontId="18" fillId="0" borderId="30" xfId="0" applyNumberFormat="1" applyFont="1" applyBorder="1" applyAlignment="1">
      <alignment horizontal="right" vertical="center"/>
    </xf>
    <xf numFmtId="0" fontId="17" fillId="0" borderId="39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164" fontId="18" fillId="0" borderId="40" xfId="0" applyNumberFormat="1" applyFont="1" applyBorder="1" applyAlignment="1">
      <alignment horizontal="right" vertical="center"/>
    </xf>
    <xf numFmtId="164" fontId="18" fillId="0" borderId="32" xfId="0" applyNumberFormat="1" applyFont="1" applyBorder="1" applyAlignment="1">
      <alignment horizontal="right" vertical="center"/>
    </xf>
    <xf numFmtId="164" fontId="19" fillId="0" borderId="41" xfId="0" applyNumberFormat="1" applyFont="1" applyBorder="1" applyAlignment="1">
      <alignment horizontal="center" vertical="center"/>
    </xf>
    <xf numFmtId="0" fontId="18" fillId="0" borderId="36" xfId="0" applyFont="1" applyBorder="1" applyAlignment="1">
      <alignment vertical="center"/>
    </xf>
    <xf numFmtId="0" fontId="18" fillId="0" borderId="24" xfId="0" applyFont="1" applyBorder="1" applyAlignment="1">
      <alignment vertical="center"/>
    </xf>
    <xf numFmtId="171" fontId="17" fillId="0" borderId="39" xfId="0" applyNumberFormat="1" applyFont="1" applyBorder="1" applyAlignment="1">
      <alignment horizontal="center" vertical="center"/>
    </xf>
    <xf numFmtId="171" fontId="17" fillId="0" borderId="30" xfId="0" applyNumberFormat="1" applyFont="1" applyBorder="1" applyAlignment="1">
      <alignment horizontal="center" vertical="center"/>
    </xf>
    <xf numFmtId="171" fontId="17" fillId="0" borderId="29" xfId="0" applyNumberFormat="1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164" fontId="17" fillId="0" borderId="30" xfId="0" applyNumberFormat="1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 indent="2"/>
    </xf>
    <xf numFmtId="0" fontId="6" fillId="0" borderId="9" xfId="0" applyFont="1" applyBorder="1"/>
    <xf numFmtId="0" fontId="7" fillId="0" borderId="9" xfId="0" applyFont="1" applyBorder="1" applyAlignment="1">
      <alignment horizontal="center" vertical="top"/>
    </xf>
    <xf numFmtId="0" fontId="18" fillId="0" borderId="1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9" fillId="0" borderId="10" xfId="10" applyFont="1" applyBorder="1" applyAlignment="1">
      <alignment horizontal="right" indent="1"/>
    </xf>
    <xf numFmtId="0" fontId="19" fillId="0" borderId="12" xfId="10" applyFont="1" applyBorder="1" applyAlignment="1">
      <alignment horizontal="right" indent="1"/>
    </xf>
    <xf numFmtId="0" fontId="19" fillId="0" borderId="17" xfId="10" applyFont="1" applyBorder="1" applyAlignment="1">
      <alignment horizontal="right" indent="1"/>
    </xf>
    <xf numFmtId="0" fontId="19" fillId="0" borderId="11" xfId="10" applyFont="1" applyBorder="1" applyAlignment="1">
      <alignment horizontal="right" indent="1"/>
    </xf>
    <xf numFmtId="0" fontId="19" fillId="0" borderId="0" xfId="10" applyFont="1" applyAlignment="1">
      <alignment horizontal="right" indent="1"/>
    </xf>
    <xf numFmtId="0" fontId="19" fillId="0" borderId="13" xfId="10" applyFont="1" applyBorder="1" applyAlignment="1">
      <alignment horizontal="right" indent="1"/>
    </xf>
    <xf numFmtId="0" fontId="19" fillId="0" borderId="15" xfId="10" applyFont="1" applyBorder="1" applyAlignment="1">
      <alignment horizontal="right" vertical="top" indent="1"/>
    </xf>
    <xf numFmtId="0" fontId="19" fillId="0" borderId="18" xfId="10" applyFont="1" applyBorder="1" applyAlignment="1">
      <alignment horizontal="right" vertical="top" indent="1"/>
    </xf>
    <xf numFmtId="0" fontId="19" fillId="0" borderId="19" xfId="10" applyFont="1" applyBorder="1" applyAlignment="1">
      <alignment horizontal="right" vertical="top" indent="1"/>
    </xf>
    <xf numFmtId="164" fontId="24" fillId="0" borderId="3" xfId="0" applyNumberFormat="1" applyFont="1" applyBorder="1" applyAlignment="1">
      <alignment horizontal="center" vertical="center"/>
    </xf>
    <xf numFmtId="164" fontId="24" fillId="0" borderId="4" xfId="0" applyNumberFormat="1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</cellXfs>
  <cellStyles count="30">
    <cellStyle name="Euro" xfId="11" xr:uid="{1ABAC1C2-C514-4268-8083-411F92DD6164}"/>
    <cellStyle name="Milliers 10" xfId="2" xr:uid="{ABA8F03B-56AE-494A-8379-03841355FC7E}"/>
    <cellStyle name="Milliers 10 2" xfId="15" xr:uid="{39178150-8F33-4B39-95B9-0B098FD524DA}"/>
    <cellStyle name="Milliers 2" xfId="4" xr:uid="{063C3B29-AF25-46CD-80C7-85CC83C90415}"/>
    <cellStyle name="Milliers 2 2" xfId="20" xr:uid="{8F71C1BF-A6F9-4EB5-8C6B-9526F03317C0}"/>
    <cellStyle name="Milliers 2 3" xfId="19" xr:uid="{654240B3-8610-4195-937B-C6A38E995F11}"/>
    <cellStyle name="Milliers 3" xfId="22" xr:uid="{78FDC138-8094-42F8-9E28-C01D84B6B49F}"/>
    <cellStyle name="Milliers 8 6 3" xfId="28" xr:uid="{51D4522C-691C-4054-8CD6-3D93E6485416}"/>
    <cellStyle name="Normal" xfId="0" builtinId="0"/>
    <cellStyle name="Normal 10" xfId="12" xr:uid="{7552EBF5-5070-4043-A14E-7864DA68A295}"/>
    <cellStyle name="Normal 10 2" xfId="26" xr:uid="{1CCB2942-28F5-4061-9950-2FF8A04EE1F2}"/>
    <cellStyle name="Normal 13" xfId="5" xr:uid="{18D2E7B9-44E9-4D3C-B05C-DA9FA487C7A9}"/>
    <cellStyle name="Normal 16" xfId="17" xr:uid="{BE57F3AD-0875-4959-A89F-23FAF3D45E6B}"/>
    <cellStyle name="Normal 17" xfId="9" xr:uid="{7D6F7656-9A71-4F64-9023-0C22FC23754B}"/>
    <cellStyle name="Normal 17 3 2" xfId="13" xr:uid="{B320C4AD-B73E-4AB6-ADB1-F0324A4F1F9F}"/>
    <cellStyle name="Normal 18 2" xfId="27" xr:uid="{B9910C81-6DF4-42D9-8299-A2D15445D6AE}"/>
    <cellStyle name="Normal 2" xfId="1" xr:uid="{F5FE3A68-5DA0-4308-825E-EC2170D3A083}"/>
    <cellStyle name="Normal 2 2" xfId="18" xr:uid="{76FBB3C4-ED57-4132-90B2-FAF5897DEA3E}"/>
    <cellStyle name="Normal 2 2 2" xfId="10" xr:uid="{FC674EBE-7112-4884-B700-78EABB855755}"/>
    <cellStyle name="Normal 2 2 2 2" xfId="14" xr:uid="{0931608D-8E2F-46F6-8894-1BBEDD1E3B3A}"/>
    <cellStyle name="Normal 2 3" xfId="3" xr:uid="{25156702-6B52-4FA5-B893-FF2F623BCD62}"/>
    <cellStyle name="Normal 2 4" xfId="16" xr:uid="{85711814-2260-4579-90BD-BF3F14FDE55F}"/>
    <cellStyle name="Normal 2 5" xfId="29" xr:uid="{332D6A09-67FF-44AD-A8CC-D054C1A8EAC8}"/>
    <cellStyle name="Normal 2_335 - 5 - CDPGF.TCE" xfId="8" xr:uid="{DDF570A4-96EE-418E-925C-F39FCECC5396}"/>
    <cellStyle name="Normal 3" xfId="6" xr:uid="{AD421E7E-3B1F-4393-B1E0-6984AEAC2A88}"/>
    <cellStyle name="Normal 3 2" xfId="24" xr:uid="{727CAE5B-8D69-4AAB-BEF3-FB7D6C15F023}"/>
    <cellStyle name="Normal 4" xfId="21" xr:uid="{01BBD2CC-324C-468E-9EBD-840D056A504C}"/>
    <cellStyle name="Normal 5" xfId="25" xr:uid="{921B993E-3A65-4D74-97BB-FA4F22766B56}"/>
    <cellStyle name="Normal 6" xfId="7" xr:uid="{C85C522E-4941-4284-A585-B19E09FEFCA7}"/>
    <cellStyle name="Pourcentage 2" xfId="23" xr:uid="{FC977545-B70D-4DFD-82F2-7EEA340C6A72}"/>
  </cellStyles>
  <dxfs count="0"/>
  <tableStyles count="0" defaultTableStyle="TableStyleMedium2" defaultPivotStyle="PivotStyleLight16"/>
  <colors>
    <mruColors>
      <color rgb="FF008693"/>
      <color rgb="FFFFFFCC"/>
      <color rgb="FFCFCFCF"/>
      <color rgb="FFF7C09B"/>
      <color rgb="FF000000"/>
      <color rgb="FFFF5050"/>
      <color rgb="FFC7DDF1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5B94E-E6E5-421E-8DCC-5CEAADD722A4}">
  <dimension ref="A1:G105"/>
  <sheetViews>
    <sheetView tabSelected="1" topLeftCell="A4" zoomScaleNormal="100" zoomScaleSheetLayoutView="100" workbookViewId="0">
      <selection activeCell="L20" sqref="L20"/>
    </sheetView>
  </sheetViews>
  <sheetFormatPr baseColWidth="10" defaultColWidth="11.5546875" defaultRowHeight="14.4"/>
  <cols>
    <col min="1" max="1" width="4.33203125" style="21" customWidth="1"/>
    <col min="2" max="2" width="51.77734375" style="21" customWidth="1"/>
    <col min="3" max="3" width="5.44140625" customWidth="1"/>
    <col min="4" max="5" width="9.77734375" customWidth="1"/>
    <col min="6" max="7" width="11.77734375" customWidth="1"/>
    <col min="8" max="16384" width="11.5546875" style="1"/>
  </cols>
  <sheetData>
    <row r="1" spans="1:7" ht="15.6">
      <c r="A1" s="125" t="s">
        <v>47</v>
      </c>
      <c r="B1" s="125"/>
      <c r="C1" s="125"/>
      <c r="D1" s="125"/>
      <c r="E1" s="125"/>
      <c r="F1" s="125"/>
      <c r="G1" s="125"/>
    </row>
    <row r="2" spans="1:7" ht="4.8" customHeight="1">
      <c r="A2" s="68"/>
      <c r="B2" s="68"/>
      <c r="C2" s="68"/>
      <c r="D2" s="1"/>
      <c r="E2" s="1"/>
      <c r="F2" s="1"/>
      <c r="G2" s="1"/>
    </row>
    <row r="3" spans="1:7" ht="15.6">
      <c r="A3" s="126" t="s">
        <v>45</v>
      </c>
      <c r="B3" s="126"/>
      <c r="C3" s="126"/>
      <c r="D3" s="126"/>
      <c r="E3" s="126"/>
      <c r="F3" s="126"/>
      <c r="G3" s="126"/>
    </row>
    <row r="4" spans="1:7" ht="15.6" customHeight="1">
      <c r="A4" s="127" t="s">
        <v>46</v>
      </c>
      <c r="B4" s="127"/>
      <c r="C4" s="127"/>
      <c r="D4" s="127"/>
      <c r="E4" s="127"/>
      <c r="F4" s="127"/>
      <c r="G4" s="127"/>
    </row>
    <row r="5" spans="1:7" ht="14.4" customHeight="1">
      <c r="A5" s="2"/>
      <c r="B5" s="2"/>
      <c r="C5" s="2"/>
      <c r="D5" s="2"/>
      <c r="E5" s="2"/>
      <c r="F5" s="2"/>
      <c r="G5" s="2"/>
    </row>
    <row r="6" spans="1:7" ht="13.8">
      <c r="A6" s="128" t="s">
        <v>101</v>
      </c>
      <c r="B6" s="128"/>
      <c r="C6" s="128"/>
      <c r="D6" s="128"/>
      <c r="E6" s="128"/>
      <c r="F6" s="128"/>
      <c r="G6" s="128"/>
    </row>
    <row r="7" spans="1:7" ht="13.8">
      <c r="A7" s="20"/>
      <c r="B7" s="20"/>
      <c r="C7" s="20"/>
      <c r="D7" s="20"/>
      <c r="E7" s="20"/>
      <c r="F7" s="20"/>
      <c r="G7" s="20"/>
    </row>
    <row r="8" spans="1:7" ht="15.6" customHeight="1">
      <c r="B8" s="3"/>
      <c r="C8" s="4"/>
      <c r="D8" s="4"/>
      <c r="E8" s="1"/>
      <c r="F8" s="1"/>
    </row>
    <row r="9" spans="1:7" s="11" customFormat="1" ht="24" customHeight="1">
      <c r="A9" s="27"/>
      <c r="B9" s="28" t="s">
        <v>27</v>
      </c>
      <c r="C9" s="29" t="s">
        <v>0</v>
      </c>
      <c r="D9" s="33" t="s">
        <v>35</v>
      </c>
      <c r="E9" s="33" t="s">
        <v>36</v>
      </c>
      <c r="F9" s="30" t="s">
        <v>28</v>
      </c>
      <c r="G9" s="31" t="s">
        <v>29</v>
      </c>
    </row>
    <row r="10" spans="1:7">
      <c r="A10" s="24"/>
      <c r="B10" s="25"/>
      <c r="C10" s="22"/>
      <c r="D10" s="23"/>
      <c r="E10" s="23"/>
      <c r="F10" s="23"/>
      <c r="G10" s="23"/>
    </row>
    <row r="11" spans="1:7" s="13" customFormat="1" ht="13.8">
      <c r="A11" s="19">
        <v>1</v>
      </c>
      <c r="B11" s="34" t="s">
        <v>51</v>
      </c>
      <c r="C11" s="9" t="s">
        <v>1</v>
      </c>
      <c r="D11" s="40">
        <v>37.1</v>
      </c>
      <c r="E11" s="40"/>
      <c r="F11" s="40"/>
      <c r="G11" s="40"/>
    </row>
    <row r="12" spans="1:7" s="13" customFormat="1" ht="13.8">
      <c r="A12" s="19"/>
      <c r="B12" s="14"/>
      <c r="C12" s="9"/>
      <c r="D12" s="40"/>
      <c r="E12" s="40"/>
      <c r="F12" s="40"/>
      <c r="G12" s="40"/>
    </row>
    <row r="13" spans="1:7" s="13" customFormat="1" ht="13.8">
      <c r="A13" s="19">
        <v>2</v>
      </c>
      <c r="B13" s="34" t="s">
        <v>52</v>
      </c>
      <c r="C13" s="9"/>
      <c r="D13" s="40"/>
      <c r="E13" s="40"/>
      <c r="F13" s="40"/>
      <c r="G13" s="40"/>
    </row>
    <row r="14" spans="1:7" s="13" customFormat="1" ht="13.8">
      <c r="A14" s="18" t="s">
        <v>16</v>
      </c>
      <c r="B14" s="66" t="s">
        <v>76</v>
      </c>
      <c r="C14" s="9" t="s">
        <v>1</v>
      </c>
      <c r="D14" s="40">
        <v>20.56</v>
      </c>
      <c r="E14" s="40"/>
      <c r="F14" s="40"/>
      <c r="G14" s="40"/>
    </row>
    <row r="15" spans="1:7" s="13" customFormat="1" ht="13.8">
      <c r="A15" s="18" t="s">
        <v>17</v>
      </c>
      <c r="B15" s="66" t="s">
        <v>104</v>
      </c>
      <c r="C15" s="9" t="s">
        <v>1</v>
      </c>
      <c r="D15" s="40">
        <v>4.95</v>
      </c>
      <c r="E15" s="40"/>
      <c r="F15" s="40"/>
      <c r="G15" s="40"/>
    </row>
    <row r="16" spans="1:7" s="13" customFormat="1" ht="13.8">
      <c r="A16" s="18"/>
      <c r="B16" s="74"/>
      <c r="C16" s="9"/>
      <c r="D16" s="40"/>
      <c r="E16" s="40"/>
      <c r="F16" s="40"/>
      <c r="G16" s="40"/>
    </row>
    <row r="17" spans="1:7" s="13" customFormat="1" ht="13.8">
      <c r="A17" s="69">
        <v>3</v>
      </c>
      <c r="B17" s="32" t="s">
        <v>37</v>
      </c>
      <c r="C17" s="9"/>
      <c r="D17" s="40"/>
      <c r="E17" s="40"/>
      <c r="F17" s="40"/>
      <c r="G17" s="40"/>
    </row>
    <row r="18" spans="1:7" s="13" customFormat="1" ht="13.8">
      <c r="A18" s="17" t="s">
        <v>21</v>
      </c>
      <c r="B18" s="66" t="s">
        <v>106</v>
      </c>
      <c r="C18" s="9" t="s">
        <v>1</v>
      </c>
      <c r="D18" s="40">
        <v>6.91</v>
      </c>
      <c r="E18" s="40"/>
      <c r="F18" s="40"/>
      <c r="G18" s="40"/>
    </row>
    <row r="19" spans="1:7" s="13" customFormat="1" ht="13.8">
      <c r="A19" s="17" t="s">
        <v>22</v>
      </c>
      <c r="B19" s="66" t="s">
        <v>107</v>
      </c>
      <c r="C19" s="9" t="s">
        <v>1</v>
      </c>
      <c r="D19" s="40">
        <v>18.829999999999998</v>
      </c>
      <c r="E19" s="40"/>
      <c r="F19" s="40"/>
      <c r="G19" s="40"/>
    </row>
    <row r="20" spans="1:7" s="13" customFormat="1" ht="13.8">
      <c r="A20" s="17" t="s">
        <v>23</v>
      </c>
      <c r="B20" s="66" t="s">
        <v>71</v>
      </c>
      <c r="C20" s="9" t="s">
        <v>1</v>
      </c>
      <c r="D20" s="40">
        <v>25.61</v>
      </c>
      <c r="E20" s="40"/>
      <c r="F20" s="40"/>
      <c r="G20" s="40"/>
    </row>
    <row r="21" spans="1:7" s="13" customFormat="1" ht="13.8">
      <c r="A21" s="17" t="s">
        <v>33</v>
      </c>
      <c r="B21" s="66" t="s">
        <v>116</v>
      </c>
      <c r="C21" s="9" t="s">
        <v>1</v>
      </c>
      <c r="D21" s="40">
        <v>20.329999999999998</v>
      </c>
      <c r="E21" s="40"/>
      <c r="F21" s="40"/>
      <c r="G21" s="40"/>
    </row>
    <row r="22" spans="1:7" s="13" customFormat="1" ht="13.8">
      <c r="A22" s="17" t="s">
        <v>34</v>
      </c>
      <c r="B22" s="42" t="s">
        <v>108</v>
      </c>
      <c r="C22" s="9" t="s">
        <v>1</v>
      </c>
      <c r="D22" s="40">
        <v>30</v>
      </c>
      <c r="E22" s="40"/>
      <c r="F22" s="40"/>
      <c r="G22" s="40"/>
    </row>
    <row r="23" spans="1:7" s="13" customFormat="1" ht="13.8">
      <c r="A23" s="18"/>
      <c r="B23" s="74"/>
      <c r="C23" s="9"/>
      <c r="D23" s="40"/>
      <c r="E23" s="40"/>
      <c r="F23" s="40"/>
      <c r="G23" s="40"/>
    </row>
    <row r="24" spans="1:7" s="13" customFormat="1" ht="13.8">
      <c r="A24" s="69">
        <v>4</v>
      </c>
      <c r="B24" s="32" t="s">
        <v>38</v>
      </c>
      <c r="C24" s="9"/>
      <c r="D24" s="40"/>
      <c r="E24" s="40"/>
      <c r="F24" s="40"/>
      <c r="G24" s="40"/>
    </row>
    <row r="25" spans="1:7" s="13" customFormat="1" ht="13.8">
      <c r="A25" s="17" t="s">
        <v>24</v>
      </c>
      <c r="B25" s="42" t="s">
        <v>54</v>
      </c>
      <c r="C25" s="9"/>
      <c r="D25" s="40"/>
      <c r="E25" s="40"/>
      <c r="F25" s="40"/>
      <c r="G25" s="40"/>
    </row>
    <row r="26" spans="1:7" s="13" customFormat="1" ht="13.8">
      <c r="A26" s="17" t="s">
        <v>79</v>
      </c>
      <c r="B26" s="75" t="s">
        <v>109</v>
      </c>
      <c r="C26" s="9" t="s">
        <v>1</v>
      </c>
      <c r="D26" s="40">
        <v>8.81</v>
      </c>
      <c r="E26" s="40"/>
      <c r="F26" s="40"/>
      <c r="G26" s="40"/>
    </row>
    <row r="27" spans="1:7" s="13" customFormat="1" ht="13.8">
      <c r="A27" s="17" t="s">
        <v>80</v>
      </c>
      <c r="B27" s="75" t="s">
        <v>110</v>
      </c>
      <c r="C27" s="9" t="s">
        <v>1</v>
      </c>
      <c r="D27" s="40">
        <v>16.899999999999999</v>
      </c>
      <c r="E27" s="40"/>
      <c r="F27" s="40"/>
      <c r="G27" s="40"/>
    </row>
    <row r="28" spans="1:7" s="13" customFormat="1" ht="13.8">
      <c r="A28" s="17" t="s">
        <v>90</v>
      </c>
      <c r="B28" s="75" t="s">
        <v>72</v>
      </c>
      <c r="C28" s="9" t="s">
        <v>1</v>
      </c>
      <c r="D28" s="40">
        <v>11.52</v>
      </c>
      <c r="E28" s="40"/>
      <c r="F28" s="40"/>
      <c r="G28" s="40"/>
    </row>
    <row r="29" spans="1:7" s="13" customFormat="1" ht="13.8">
      <c r="A29" s="17" t="s">
        <v>25</v>
      </c>
      <c r="B29" s="42" t="s">
        <v>55</v>
      </c>
      <c r="C29" s="9"/>
      <c r="D29" s="7"/>
      <c r="E29" s="7"/>
      <c r="F29" s="40"/>
      <c r="G29" s="40">
        <f>F29*E29</f>
        <v>0</v>
      </c>
    </row>
    <row r="30" spans="1:7" s="13" customFormat="1" ht="13.8">
      <c r="A30" s="17" t="s">
        <v>81</v>
      </c>
      <c r="B30" s="75" t="s">
        <v>73</v>
      </c>
      <c r="C30" s="9" t="s">
        <v>1</v>
      </c>
      <c r="D30" s="7">
        <v>19.5</v>
      </c>
      <c r="E30" s="7"/>
      <c r="F30" s="40"/>
      <c r="G30" s="40"/>
    </row>
    <row r="31" spans="1:7" s="13" customFormat="1" ht="13.8">
      <c r="A31" s="17" t="s">
        <v>82</v>
      </c>
      <c r="B31" s="75" t="s">
        <v>74</v>
      </c>
      <c r="C31" s="9" t="s">
        <v>1</v>
      </c>
      <c r="D31" s="7">
        <v>70.400000000000006</v>
      </c>
      <c r="E31" s="7"/>
      <c r="F31" s="40"/>
      <c r="G31" s="40"/>
    </row>
    <row r="32" spans="1:7" s="13" customFormat="1" ht="13.8">
      <c r="A32" s="17" t="s">
        <v>26</v>
      </c>
      <c r="B32" s="42" t="s">
        <v>56</v>
      </c>
      <c r="C32" s="9"/>
      <c r="D32" s="8"/>
      <c r="E32" s="7"/>
      <c r="F32" s="40"/>
      <c r="G32" s="40">
        <f t="shared" ref="G32:G37" si="0">F32*E32</f>
        <v>0</v>
      </c>
    </row>
    <row r="33" spans="1:7" s="13" customFormat="1" ht="13.8">
      <c r="A33" s="17" t="s">
        <v>83</v>
      </c>
      <c r="B33" s="75" t="s">
        <v>115</v>
      </c>
      <c r="C33" s="9" t="s">
        <v>1</v>
      </c>
      <c r="D33" s="7">
        <v>6.4799999999999995</v>
      </c>
      <c r="E33" s="7"/>
      <c r="F33" s="40"/>
      <c r="G33" s="40"/>
    </row>
    <row r="34" spans="1:7" s="13" customFormat="1" ht="27.6">
      <c r="A34" s="123" t="s">
        <v>84</v>
      </c>
      <c r="B34" s="121" t="s">
        <v>99</v>
      </c>
      <c r="C34" s="9" t="s">
        <v>1</v>
      </c>
      <c r="D34" s="7">
        <v>21.19</v>
      </c>
      <c r="E34" s="7"/>
      <c r="F34" s="40"/>
      <c r="G34" s="40">
        <f t="shared" si="0"/>
        <v>0</v>
      </c>
    </row>
    <row r="35" spans="1:7" s="13" customFormat="1" ht="13.8">
      <c r="A35" s="35"/>
      <c r="B35" s="53"/>
      <c r="C35" s="7"/>
      <c r="D35" s="8"/>
      <c r="E35" s="7"/>
      <c r="F35" s="40"/>
      <c r="G35" s="40">
        <f t="shared" si="0"/>
        <v>0</v>
      </c>
    </row>
    <row r="36" spans="1:7" s="13" customFormat="1" ht="13.8">
      <c r="A36" s="69">
        <v>5</v>
      </c>
      <c r="B36" s="32" t="s">
        <v>39</v>
      </c>
      <c r="C36" s="9"/>
      <c r="D36" s="40"/>
      <c r="E36" s="7"/>
      <c r="F36" s="40"/>
      <c r="G36" s="40">
        <f t="shared" si="0"/>
        <v>0</v>
      </c>
    </row>
    <row r="37" spans="1:7" s="13" customFormat="1" ht="13.8">
      <c r="A37" s="122"/>
      <c r="B37" s="42" t="s">
        <v>57</v>
      </c>
      <c r="C37" s="9" t="s">
        <v>2</v>
      </c>
      <c r="D37" s="41">
        <v>2</v>
      </c>
      <c r="E37" s="7"/>
      <c r="F37" s="40"/>
      <c r="G37" s="40">
        <f t="shared" si="0"/>
        <v>0</v>
      </c>
    </row>
    <row r="38" spans="1:7" ht="13.8">
      <c r="A38" s="15"/>
      <c r="B38" s="10"/>
      <c r="C38" s="7"/>
      <c r="D38" s="7"/>
      <c r="E38" s="7"/>
      <c r="F38" s="23"/>
      <c r="G38" s="23"/>
    </row>
    <row r="39" spans="1:7">
      <c r="A39" s="129" t="s">
        <v>31</v>
      </c>
      <c r="B39" s="130"/>
      <c r="C39" s="130"/>
      <c r="D39" s="130"/>
      <c r="E39" s="131"/>
      <c r="F39" s="63"/>
      <c r="G39" s="60">
        <f>SUM(G10:G38)</f>
        <v>0</v>
      </c>
    </row>
    <row r="40" spans="1:7">
      <c r="A40" s="132" t="s">
        <v>30</v>
      </c>
      <c r="B40" s="133"/>
      <c r="C40" s="133"/>
      <c r="D40" s="133"/>
      <c r="E40" s="134"/>
      <c r="F40" s="64"/>
      <c r="G40" s="61">
        <f>G39*0.2</f>
        <v>0</v>
      </c>
    </row>
    <row r="41" spans="1:7">
      <c r="A41" s="135" t="s">
        <v>32</v>
      </c>
      <c r="B41" s="136"/>
      <c r="C41" s="136"/>
      <c r="D41" s="136"/>
      <c r="E41" s="137"/>
      <c r="F41" s="65"/>
      <c r="G41" s="62">
        <f>G39+G40</f>
        <v>0</v>
      </c>
    </row>
    <row r="43" spans="1:7">
      <c r="A43" s="13" t="s">
        <v>42</v>
      </c>
    </row>
    <row r="46" spans="1:7" customFormat="1"/>
    <row r="47" spans="1:7" customFormat="1">
      <c r="A47" s="26"/>
      <c r="B47" s="26"/>
    </row>
    <row r="102" customFormat="1"/>
    <row r="105" customFormat="1"/>
  </sheetData>
  <mergeCells count="7">
    <mergeCell ref="A39:E39"/>
    <mergeCell ref="A40:E40"/>
    <mergeCell ref="A41:E41"/>
    <mergeCell ref="A1:G1"/>
    <mergeCell ref="A3:G3"/>
    <mergeCell ref="A4:G4"/>
    <mergeCell ref="A6:G6"/>
  </mergeCells>
  <phoneticPr fontId="1" type="noConversion"/>
  <printOptions horizontalCentered="1"/>
  <pageMargins left="0.31496062992125984" right="0.31496062992125984" top="0.55118110236220474" bottom="0.74803149606299213" header="0.31496062992125984" footer="0.31496062992125984"/>
  <pageSetup paperSize="9" scale="90" orientation="portrait" r:id="rId1"/>
  <headerFooter>
    <oddFooter xml:space="preserve">&amp;L&amp;"Arial Narrow,Normal"&amp;8Mise en accessibilité du restaurant universitaire Médreville
CROUS Lorraine
a3architectures - GUERRA &amp; Associés - B27 Ingénierie
&amp;R&amp;"Arial Narrow,Normal"&amp;8DCE I Mars 2026 | p.&amp;P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8F487-F88F-4323-8E4B-5AB84AB8D88E}">
  <sheetPr>
    <tabColor theme="0"/>
    <pageSetUpPr fitToPage="1"/>
  </sheetPr>
  <dimension ref="A1:R37"/>
  <sheetViews>
    <sheetView showGridLines="0" zoomScaleNormal="100" zoomScaleSheetLayoutView="100" workbookViewId="0">
      <selection activeCell="T12" sqref="T12"/>
    </sheetView>
  </sheetViews>
  <sheetFormatPr baseColWidth="10" defaultRowHeight="13.8"/>
  <cols>
    <col min="1" max="1" width="7.33203125" style="2" customWidth="1"/>
    <col min="2" max="2" width="20.109375" style="37" bestFit="1" customWidth="1"/>
    <col min="3" max="3" width="8.109375" style="39" bestFit="1" customWidth="1"/>
    <col min="4" max="4" width="11.88671875" style="39" customWidth="1"/>
    <col min="5" max="5" width="7.77734375" style="3" customWidth="1"/>
    <col min="6" max="6" width="7.109375" style="3" customWidth="1"/>
    <col min="7" max="7" width="9.109375" style="3" bestFit="1" customWidth="1"/>
    <col min="8" max="8" width="7.33203125" style="3" bestFit="1" customWidth="1"/>
    <col min="9" max="10" width="7.6640625" style="5" customWidth="1"/>
    <col min="11" max="11" width="8" style="5" customWidth="1"/>
    <col min="12" max="13" width="8.33203125" style="3" bestFit="1" customWidth="1"/>
    <col min="14" max="14" width="9.109375" style="3" customWidth="1"/>
    <col min="15" max="16" width="8.109375" style="3" customWidth="1"/>
    <col min="17" max="17" width="9.77734375" style="3" customWidth="1"/>
    <col min="18" max="18" width="7.33203125" style="3" customWidth="1"/>
    <col min="19" max="228" width="11.5546875" style="6"/>
    <col min="229" max="229" width="42.6640625" style="6" customWidth="1"/>
    <col min="230" max="230" width="8.6640625" style="6" customWidth="1"/>
    <col min="231" max="231" width="10" style="6" customWidth="1"/>
    <col min="232" max="232" width="12.6640625" style="6" customWidth="1"/>
    <col min="233" max="235" width="17.6640625" style="6" customWidth="1"/>
    <col min="236" max="236" width="23.5546875" style="6" customWidth="1"/>
    <col min="237" max="238" width="11.5546875" style="6"/>
    <col min="239" max="239" width="12.6640625" style="6" customWidth="1"/>
    <col min="240" max="241" width="17.6640625" style="6" customWidth="1"/>
    <col min="242" max="242" width="17.33203125" style="6" customWidth="1"/>
    <col min="243" max="484" width="11.5546875" style="6"/>
    <col min="485" max="485" width="42.6640625" style="6" customWidth="1"/>
    <col min="486" max="486" width="8.6640625" style="6" customWidth="1"/>
    <col min="487" max="487" width="10" style="6" customWidth="1"/>
    <col min="488" max="488" width="12.6640625" style="6" customWidth="1"/>
    <col min="489" max="491" width="17.6640625" style="6" customWidth="1"/>
    <col min="492" max="492" width="23.5546875" style="6" customWidth="1"/>
    <col min="493" max="494" width="11.5546875" style="6"/>
    <col min="495" max="495" width="12.6640625" style="6" customWidth="1"/>
    <col min="496" max="497" width="17.6640625" style="6" customWidth="1"/>
    <col min="498" max="498" width="17.33203125" style="6" customWidth="1"/>
    <col min="499" max="740" width="11.5546875" style="6"/>
    <col min="741" max="741" width="42.6640625" style="6" customWidth="1"/>
    <col min="742" max="742" width="8.6640625" style="6" customWidth="1"/>
    <col min="743" max="743" width="10" style="6" customWidth="1"/>
    <col min="744" max="744" width="12.6640625" style="6" customWidth="1"/>
    <col min="745" max="747" width="17.6640625" style="6" customWidth="1"/>
    <col min="748" max="748" width="23.5546875" style="6" customWidth="1"/>
    <col min="749" max="750" width="11.5546875" style="6"/>
    <col min="751" max="751" width="12.6640625" style="6" customWidth="1"/>
    <col min="752" max="753" width="17.6640625" style="6" customWidth="1"/>
    <col min="754" max="754" width="17.33203125" style="6" customWidth="1"/>
    <col min="755" max="996" width="11.5546875" style="6"/>
    <col min="997" max="997" width="42.6640625" style="6" customWidth="1"/>
    <col min="998" max="998" width="8.6640625" style="6" customWidth="1"/>
    <col min="999" max="999" width="10" style="6" customWidth="1"/>
    <col min="1000" max="1000" width="12.6640625" style="6" customWidth="1"/>
    <col min="1001" max="1003" width="17.6640625" style="6" customWidth="1"/>
    <col min="1004" max="1004" width="23.5546875" style="6" customWidth="1"/>
    <col min="1005" max="1006" width="11.5546875" style="6"/>
    <col min="1007" max="1007" width="12.6640625" style="6" customWidth="1"/>
    <col min="1008" max="1009" width="17.6640625" style="6" customWidth="1"/>
    <col min="1010" max="1010" width="17.33203125" style="6" customWidth="1"/>
    <col min="1011" max="1252" width="11.5546875" style="6"/>
    <col min="1253" max="1253" width="42.6640625" style="6" customWidth="1"/>
    <col min="1254" max="1254" width="8.6640625" style="6" customWidth="1"/>
    <col min="1255" max="1255" width="10" style="6" customWidth="1"/>
    <col min="1256" max="1256" width="12.6640625" style="6" customWidth="1"/>
    <col min="1257" max="1259" width="17.6640625" style="6" customWidth="1"/>
    <col min="1260" max="1260" width="23.5546875" style="6" customWidth="1"/>
    <col min="1261" max="1262" width="11.5546875" style="6"/>
    <col min="1263" max="1263" width="12.6640625" style="6" customWidth="1"/>
    <col min="1264" max="1265" width="17.6640625" style="6" customWidth="1"/>
    <col min="1266" max="1266" width="17.33203125" style="6" customWidth="1"/>
    <col min="1267" max="1508" width="11.5546875" style="6"/>
    <col min="1509" max="1509" width="42.6640625" style="6" customWidth="1"/>
    <col min="1510" max="1510" width="8.6640625" style="6" customWidth="1"/>
    <col min="1511" max="1511" width="10" style="6" customWidth="1"/>
    <col min="1512" max="1512" width="12.6640625" style="6" customWidth="1"/>
    <col min="1513" max="1515" width="17.6640625" style="6" customWidth="1"/>
    <col min="1516" max="1516" width="23.5546875" style="6" customWidth="1"/>
    <col min="1517" max="1518" width="11.5546875" style="6"/>
    <col min="1519" max="1519" width="12.6640625" style="6" customWidth="1"/>
    <col min="1520" max="1521" width="17.6640625" style="6" customWidth="1"/>
    <col min="1522" max="1522" width="17.33203125" style="6" customWidth="1"/>
    <col min="1523" max="1764" width="11.5546875" style="6"/>
    <col min="1765" max="1765" width="42.6640625" style="6" customWidth="1"/>
    <col min="1766" max="1766" width="8.6640625" style="6" customWidth="1"/>
    <col min="1767" max="1767" width="10" style="6" customWidth="1"/>
    <col min="1768" max="1768" width="12.6640625" style="6" customWidth="1"/>
    <col min="1769" max="1771" width="17.6640625" style="6" customWidth="1"/>
    <col min="1772" max="1772" width="23.5546875" style="6" customWidth="1"/>
    <col min="1773" max="1774" width="11.5546875" style="6"/>
    <col min="1775" max="1775" width="12.6640625" style="6" customWidth="1"/>
    <col min="1776" max="1777" width="17.6640625" style="6" customWidth="1"/>
    <col min="1778" max="1778" width="17.33203125" style="6" customWidth="1"/>
    <col min="1779" max="2020" width="11.5546875" style="6"/>
    <col min="2021" max="2021" width="42.6640625" style="6" customWidth="1"/>
    <col min="2022" max="2022" width="8.6640625" style="6" customWidth="1"/>
    <col min="2023" max="2023" width="10" style="6" customWidth="1"/>
    <col min="2024" max="2024" width="12.6640625" style="6" customWidth="1"/>
    <col min="2025" max="2027" width="17.6640625" style="6" customWidth="1"/>
    <col min="2028" max="2028" width="23.5546875" style="6" customWidth="1"/>
    <col min="2029" max="2030" width="11.5546875" style="6"/>
    <col min="2031" max="2031" width="12.6640625" style="6" customWidth="1"/>
    <col min="2032" max="2033" width="17.6640625" style="6" customWidth="1"/>
    <col min="2034" max="2034" width="17.33203125" style="6" customWidth="1"/>
    <col min="2035" max="2276" width="11.5546875" style="6"/>
    <col min="2277" max="2277" width="42.6640625" style="6" customWidth="1"/>
    <col min="2278" max="2278" width="8.6640625" style="6" customWidth="1"/>
    <col min="2279" max="2279" width="10" style="6" customWidth="1"/>
    <col min="2280" max="2280" width="12.6640625" style="6" customWidth="1"/>
    <col min="2281" max="2283" width="17.6640625" style="6" customWidth="1"/>
    <col min="2284" max="2284" width="23.5546875" style="6" customWidth="1"/>
    <col min="2285" max="2286" width="11.5546875" style="6"/>
    <col min="2287" max="2287" width="12.6640625" style="6" customWidth="1"/>
    <col min="2288" max="2289" width="17.6640625" style="6" customWidth="1"/>
    <col min="2290" max="2290" width="17.33203125" style="6" customWidth="1"/>
    <col min="2291" max="2532" width="11.5546875" style="6"/>
    <col min="2533" max="2533" width="42.6640625" style="6" customWidth="1"/>
    <col min="2534" max="2534" width="8.6640625" style="6" customWidth="1"/>
    <col min="2535" max="2535" width="10" style="6" customWidth="1"/>
    <col min="2536" max="2536" width="12.6640625" style="6" customWidth="1"/>
    <col min="2537" max="2539" width="17.6640625" style="6" customWidth="1"/>
    <col min="2540" max="2540" width="23.5546875" style="6" customWidth="1"/>
    <col min="2541" max="2542" width="11.5546875" style="6"/>
    <col min="2543" max="2543" width="12.6640625" style="6" customWidth="1"/>
    <col min="2544" max="2545" width="17.6640625" style="6" customWidth="1"/>
    <col min="2546" max="2546" width="17.33203125" style="6" customWidth="1"/>
    <col min="2547" max="2788" width="11.5546875" style="6"/>
    <col min="2789" max="2789" width="42.6640625" style="6" customWidth="1"/>
    <col min="2790" max="2790" width="8.6640625" style="6" customWidth="1"/>
    <col min="2791" max="2791" width="10" style="6" customWidth="1"/>
    <col min="2792" max="2792" width="12.6640625" style="6" customWidth="1"/>
    <col min="2793" max="2795" width="17.6640625" style="6" customWidth="1"/>
    <col min="2796" max="2796" width="23.5546875" style="6" customWidth="1"/>
    <col min="2797" max="2798" width="11.5546875" style="6"/>
    <col min="2799" max="2799" width="12.6640625" style="6" customWidth="1"/>
    <col min="2800" max="2801" width="17.6640625" style="6" customWidth="1"/>
    <col min="2802" max="2802" width="17.33203125" style="6" customWidth="1"/>
    <col min="2803" max="3044" width="11.5546875" style="6"/>
    <col min="3045" max="3045" width="42.6640625" style="6" customWidth="1"/>
    <col min="3046" max="3046" width="8.6640625" style="6" customWidth="1"/>
    <col min="3047" max="3047" width="10" style="6" customWidth="1"/>
    <col min="3048" max="3048" width="12.6640625" style="6" customWidth="1"/>
    <col min="3049" max="3051" width="17.6640625" style="6" customWidth="1"/>
    <col min="3052" max="3052" width="23.5546875" style="6" customWidth="1"/>
    <col min="3053" max="3054" width="11.5546875" style="6"/>
    <col min="3055" max="3055" width="12.6640625" style="6" customWidth="1"/>
    <col min="3056" max="3057" width="17.6640625" style="6" customWidth="1"/>
    <col min="3058" max="3058" width="17.33203125" style="6" customWidth="1"/>
    <col min="3059" max="3300" width="11.5546875" style="6"/>
    <col min="3301" max="3301" width="42.6640625" style="6" customWidth="1"/>
    <col min="3302" max="3302" width="8.6640625" style="6" customWidth="1"/>
    <col min="3303" max="3303" width="10" style="6" customWidth="1"/>
    <col min="3304" max="3304" width="12.6640625" style="6" customWidth="1"/>
    <col min="3305" max="3307" width="17.6640625" style="6" customWidth="1"/>
    <col min="3308" max="3308" width="23.5546875" style="6" customWidth="1"/>
    <col min="3309" max="3310" width="11.5546875" style="6"/>
    <col min="3311" max="3311" width="12.6640625" style="6" customWidth="1"/>
    <col min="3312" max="3313" width="17.6640625" style="6" customWidth="1"/>
    <col min="3314" max="3314" width="17.33203125" style="6" customWidth="1"/>
    <col min="3315" max="3556" width="11.5546875" style="6"/>
    <col min="3557" max="3557" width="42.6640625" style="6" customWidth="1"/>
    <col min="3558" max="3558" width="8.6640625" style="6" customWidth="1"/>
    <col min="3559" max="3559" width="10" style="6" customWidth="1"/>
    <col min="3560" max="3560" width="12.6640625" style="6" customWidth="1"/>
    <col min="3561" max="3563" width="17.6640625" style="6" customWidth="1"/>
    <col min="3564" max="3564" width="23.5546875" style="6" customWidth="1"/>
    <col min="3565" max="3566" width="11.5546875" style="6"/>
    <col min="3567" max="3567" width="12.6640625" style="6" customWidth="1"/>
    <col min="3568" max="3569" width="17.6640625" style="6" customWidth="1"/>
    <col min="3570" max="3570" width="17.33203125" style="6" customWidth="1"/>
    <col min="3571" max="3812" width="11.5546875" style="6"/>
    <col min="3813" max="3813" width="42.6640625" style="6" customWidth="1"/>
    <col min="3814" max="3814" width="8.6640625" style="6" customWidth="1"/>
    <col min="3815" max="3815" width="10" style="6" customWidth="1"/>
    <col min="3816" max="3816" width="12.6640625" style="6" customWidth="1"/>
    <col min="3817" max="3819" width="17.6640625" style="6" customWidth="1"/>
    <col min="3820" max="3820" width="23.5546875" style="6" customWidth="1"/>
    <col min="3821" max="3822" width="11.5546875" style="6"/>
    <col min="3823" max="3823" width="12.6640625" style="6" customWidth="1"/>
    <col min="3824" max="3825" width="17.6640625" style="6" customWidth="1"/>
    <col min="3826" max="3826" width="17.33203125" style="6" customWidth="1"/>
    <col min="3827" max="4068" width="11.5546875" style="6"/>
    <col min="4069" max="4069" width="42.6640625" style="6" customWidth="1"/>
    <col min="4070" max="4070" width="8.6640625" style="6" customWidth="1"/>
    <col min="4071" max="4071" width="10" style="6" customWidth="1"/>
    <col min="4072" max="4072" width="12.6640625" style="6" customWidth="1"/>
    <col min="4073" max="4075" width="17.6640625" style="6" customWidth="1"/>
    <col min="4076" max="4076" width="23.5546875" style="6" customWidth="1"/>
    <col min="4077" max="4078" width="11.5546875" style="6"/>
    <col min="4079" max="4079" width="12.6640625" style="6" customWidth="1"/>
    <col min="4080" max="4081" width="17.6640625" style="6" customWidth="1"/>
    <col min="4082" max="4082" width="17.33203125" style="6" customWidth="1"/>
    <col min="4083" max="4324" width="11.5546875" style="6"/>
    <col min="4325" max="4325" width="42.6640625" style="6" customWidth="1"/>
    <col min="4326" max="4326" width="8.6640625" style="6" customWidth="1"/>
    <col min="4327" max="4327" width="10" style="6" customWidth="1"/>
    <col min="4328" max="4328" width="12.6640625" style="6" customWidth="1"/>
    <col min="4329" max="4331" width="17.6640625" style="6" customWidth="1"/>
    <col min="4332" max="4332" width="23.5546875" style="6" customWidth="1"/>
    <col min="4333" max="4334" width="11.5546875" style="6"/>
    <col min="4335" max="4335" width="12.6640625" style="6" customWidth="1"/>
    <col min="4336" max="4337" width="17.6640625" style="6" customWidth="1"/>
    <col min="4338" max="4338" width="17.33203125" style="6" customWidth="1"/>
    <col min="4339" max="4580" width="11.5546875" style="6"/>
    <col min="4581" max="4581" width="42.6640625" style="6" customWidth="1"/>
    <col min="4582" max="4582" width="8.6640625" style="6" customWidth="1"/>
    <col min="4583" max="4583" width="10" style="6" customWidth="1"/>
    <col min="4584" max="4584" width="12.6640625" style="6" customWidth="1"/>
    <col min="4585" max="4587" width="17.6640625" style="6" customWidth="1"/>
    <col min="4588" max="4588" width="23.5546875" style="6" customWidth="1"/>
    <col min="4589" max="4590" width="11.5546875" style="6"/>
    <col min="4591" max="4591" width="12.6640625" style="6" customWidth="1"/>
    <col min="4592" max="4593" width="17.6640625" style="6" customWidth="1"/>
    <col min="4594" max="4594" width="17.33203125" style="6" customWidth="1"/>
    <col min="4595" max="4836" width="11.5546875" style="6"/>
    <col min="4837" max="4837" width="42.6640625" style="6" customWidth="1"/>
    <col min="4838" max="4838" width="8.6640625" style="6" customWidth="1"/>
    <col min="4839" max="4839" width="10" style="6" customWidth="1"/>
    <col min="4840" max="4840" width="12.6640625" style="6" customWidth="1"/>
    <col min="4841" max="4843" width="17.6640625" style="6" customWidth="1"/>
    <col min="4844" max="4844" width="23.5546875" style="6" customWidth="1"/>
    <col min="4845" max="4846" width="11.5546875" style="6"/>
    <col min="4847" max="4847" width="12.6640625" style="6" customWidth="1"/>
    <col min="4848" max="4849" width="17.6640625" style="6" customWidth="1"/>
    <col min="4850" max="4850" width="17.33203125" style="6" customWidth="1"/>
    <col min="4851" max="5092" width="11.5546875" style="6"/>
    <col min="5093" max="5093" width="42.6640625" style="6" customWidth="1"/>
    <col min="5094" max="5094" width="8.6640625" style="6" customWidth="1"/>
    <col min="5095" max="5095" width="10" style="6" customWidth="1"/>
    <col min="5096" max="5096" width="12.6640625" style="6" customWidth="1"/>
    <col min="5097" max="5099" width="17.6640625" style="6" customWidth="1"/>
    <col min="5100" max="5100" width="23.5546875" style="6" customWidth="1"/>
    <col min="5101" max="5102" width="11.5546875" style="6"/>
    <col min="5103" max="5103" width="12.6640625" style="6" customWidth="1"/>
    <col min="5104" max="5105" width="17.6640625" style="6" customWidth="1"/>
    <col min="5106" max="5106" width="17.33203125" style="6" customWidth="1"/>
    <col min="5107" max="5348" width="11.5546875" style="6"/>
    <col min="5349" max="5349" width="42.6640625" style="6" customWidth="1"/>
    <col min="5350" max="5350" width="8.6640625" style="6" customWidth="1"/>
    <col min="5351" max="5351" width="10" style="6" customWidth="1"/>
    <col min="5352" max="5352" width="12.6640625" style="6" customWidth="1"/>
    <col min="5353" max="5355" width="17.6640625" style="6" customWidth="1"/>
    <col min="5356" max="5356" width="23.5546875" style="6" customWidth="1"/>
    <col min="5357" max="5358" width="11.5546875" style="6"/>
    <col min="5359" max="5359" width="12.6640625" style="6" customWidth="1"/>
    <col min="5360" max="5361" width="17.6640625" style="6" customWidth="1"/>
    <col min="5362" max="5362" width="17.33203125" style="6" customWidth="1"/>
    <col min="5363" max="5604" width="11.5546875" style="6"/>
    <col min="5605" max="5605" width="42.6640625" style="6" customWidth="1"/>
    <col min="5606" max="5606" width="8.6640625" style="6" customWidth="1"/>
    <col min="5607" max="5607" width="10" style="6" customWidth="1"/>
    <col min="5608" max="5608" width="12.6640625" style="6" customWidth="1"/>
    <col min="5609" max="5611" width="17.6640625" style="6" customWidth="1"/>
    <col min="5612" max="5612" width="23.5546875" style="6" customWidth="1"/>
    <col min="5613" max="5614" width="11.5546875" style="6"/>
    <col min="5615" max="5615" width="12.6640625" style="6" customWidth="1"/>
    <col min="5616" max="5617" width="17.6640625" style="6" customWidth="1"/>
    <col min="5618" max="5618" width="17.33203125" style="6" customWidth="1"/>
    <col min="5619" max="5860" width="11.5546875" style="6"/>
    <col min="5861" max="5861" width="42.6640625" style="6" customWidth="1"/>
    <col min="5862" max="5862" width="8.6640625" style="6" customWidth="1"/>
    <col min="5863" max="5863" width="10" style="6" customWidth="1"/>
    <col min="5864" max="5864" width="12.6640625" style="6" customWidth="1"/>
    <col min="5865" max="5867" width="17.6640625" style="6" customWidth="1"/>
    <col min="5868" max="5868" width="23.5546875" style="6" customWidth="1"/>
    <col min="5869" max="5870" width="11.5546875" style="6"/>
    <col min="5871" max="5871" width="12.6640625" style="6" customWidth="1"/>
    <col min="5872" max="5873" width="17.6640625" style="6" customWidth="1"/>
    <col min="5874" max="5874" width="17.33203125" style="6" customWidth="1"/>
    <col min="5875" max="6116" width="11.5546875" style="6"/>
    <col min="6117" max="6117" width="42.6640625" style="6" customWidth="1"/>
    <col min="6118" max="6118" width="8.6640625" style="6" customWidth="1"/>
    <col min="6119" max="6119" width="10" style="6" customWidth="1"/>
    <col min="6120" max="6120" width="12.6640625" style="6" customWidth="1"/>
    <col min="6121" max="6123" width="17.6640625" style="6" customWidth="1"/>
    <col min="6124" max="6124" width="23.5546875" style="6" customWidth="1"/>
    <col min="6125" max="6126" width="11.5546875" style="6"/>
    <col min="6127" max="6127" width="12.6640625" style="6" customWidth="1"/>
    <col min="6128" max="6129" width="17.6640625" style="6" customWidth="1"/>
    <col min="6130" max="6130" width="17.33203125" style="6" customWidth="1"/>
    <col min="6131" max="6372" width="11.5546875" style="6"/>
    <col min="6373" max="6373" width="42.6640625" style="6" customWidth="1"/>
    <col min="6374" max="6374" width="8.6640625" style="6" customWidth="1"/>
    <col min="6375" max="6375" width="10" style="6" customWidth="1"/>
    <col min="6376" max="6376" width="12.6640625" style="6" customWidth="1"/>
    <col min="6377" max="6379" width="17.6640625" style="6" customWidth="1"/>
    <col min="6380" max="6380" width="23.5546875" style="6" customWidth="1"/>
    <col min="6381" max="6382" width="11.5546875" style="6"/>
    <col min="6383" max="6383" width="12.6640625" style="6" customWidth="1"/>
    <col min="6384" max="6385" width="17.6640625" style="6" customWidth="1"/>
    <col min="6386" max="6386" width="17.33203125" style="6" customWidth="1"/>
    <col min="6387" max="6628" width="11.5546875" style="6"/>
    <col min="6629" max="6629" width="42.6640625" style="6" customWidth="1"/>
    <col min="6630" max="6630" width="8.6640625" style="6" customWidth="1"/>
    <col min="6631" max="6631" width="10" style="6" customWidth="1"/>
    <col min="6632" max="6632" width="12.6640625" style="6" customWidth="1"/>
    <col min="6633" max="6635" width="17.6640625" style="6" customWidth="1"/>
    <col min="6636" max="6636" width="23.5546875" style="6" customWidth="1"/>
    <col min="6637" max="6638" width="11.5546875" style="6"/>
    <col min="6639" max="6639" width="12.6640625" style="6" customWidth="1"/>
    <col min="6640" max="6641" width="17.6640625" style="6" customWidth="1"/>
    <col min="6642" max="6642" width="17.33203125" style="6" customWidth="1"/>
    <col min="6643" max="6884" width="11.5546875" style="6"/>
    <col min="6885" max="6885" width="42.6640625" style="6" customWidth="1"/>
    <col min="6886" max="6886" width="8.6640625" style="6" customWidth="1"/>
    <col min="6887" max="6887" width="10" style="6" customWidth="1"/>
    <col min="6888" max="6888" width="12.6640625" style="6" customWidth="1"/>
    <col min="6889" max="6891" width="17.6640625" style="6" customWidth="1"/>
    <col min="6892" max="6892" width="23.5546875" style="6" customWidth="1"/>
    <col min="6893" max="6894" width="11.5546875" style="6"/>
    <col min="6895" max="6895" width="12.6640625" style="6" customWidth="1"/>
    <col min="6896" max="6897" width="17.6640625" style="6" customWidth="1"/>
    <col min="6898" max="6898" width="17.33203125" style="6" customWidth="1"/>
    <col min="6899" max="7140" width="11.5546875" style="6"/>
    <col min="7141" max="7141" width="42.6640625" style="6" customWidth="1"/>
    <col min="7142" max="7142" width="8.6640625" style="6" customWidth="1"/>
    <col min="7143" max="7143" width="10" style="6" customWidth="1"/>
    <col min="7144" max="7144" width="12.6640625" style="6" customWidth="1"/>
    <col min="7145" max="7147" width="17.6640625" style="6" customWidth="1"/>
    <col min="7148" max="7148" width="23.5546875" style="6" customWidth="1"/>
    <col min="7149" max="7150" width="11.5546875" style="6"/>
    <col min="7151" max="7151" width="12.6640625" style="6" customWidth="1"/>
    <col min="7152" max="7153" width="17.6640625" style="6" customWidth="1"/>
    <col min="7154" max="7154" width="17.33203125" style="6" customWidth="1"/>
    <col min="7155" max="7396" width="11.5546875" style="6"/>
    <col min="7397" max="7397" width="42.6640625" style="6" customWidth="1"/>
    <col min="7398" max="7398" width="8.6640625" style="6" customWidth="1"/>
    <col min="7399" max="7399" width="10" style="6" customWidth="1"/>
    <col min="7400" max="7400" width="12.6640625" style="6" customWidth="1"/>
    <col min="7401" max="7403" width="17.6640625" style="6" customWidth="1"/>
    <col min="7404" max="7404" width="23.5546875" style="6" customWidth="1"/>
    <col min="7405" max="7406" width="11.5546875" style="6"/>
    <col min="7407" max="7407" width="12.6640625" style="6" customWidth="1"/>
    <col min="7408" max="7409" width="17.6640625" style="6" customWidth="1"/>
    <col min="7410" max="7410" width="17.33203125" style="6" customWidth="1"/>
    <col min="7411" max="7652" width="11.5546875" style="6"/>
    <col min="7653" max="7653" width="42.6640625" style="6" customWidth="1"/>
    <col min="7654" max="7654" width="8.6640625" style="6" customWidth="1"/>
    <col min="7655" max="7655" width="10" style="6" customWidth="1"/>
    <col min="7656" max="7656" width="12.6640625" style="6" customWidth="1"/>
    <col min="7657" max="7659" width="17.6640625" style="6" customWidth="1"/>
    <col min="7660" max="7660" width="23.5546875" style="6" customWidth="1"/>
    <col min="7661" max="7662" width="11.5546875" style="6"/>
    <col min="7663" max="7663" width="12.6640625" style="6" customWidth="1"/>
    <col min="7664" max="7665" width="17.6640625" style="6" customWidth="1"/>
    <col min="7666" max="7666" width="17.33203125" style="6" customWidth="1"/>
    <col min="7667" max="7908" width="11.5546875" style="6"/>
    <col min="7909" max="7909" width="42.6640625" style="6" customWidth="1"/>
    <col min="7910" max="7910" width="8.6640625" style="6" customWidth="1"/>
    <col min="7911" max="7911" width="10" style="6" customWidth="1"/>
    <col min="7912" max="7912" width="12.6640625" style="6" customWidth="1"/>
    <col min="7913" max="7915" width="17.6640625" style="6" customWidth="1"/>
    <col min="7916" max="7916" width="23.5546875" style="6" customWidth="1"/>
    <col min="7917" max="7918" width="11.5546875" style="6"/>
    <col min="7919" max="7919" width="12.6640625" style="6" customWidth="1"/>
    <col min="7920" max="7921" width="17.6640625" style="6" customWidth="1"/>
    <col min="7922" max="7922" width="17.33203125" style="6" customWidth="1"/>
    <col min="7923" max="8164" width="11.5546875" style="6"/>
    <col min="8165" max="8165" width="42.6640625" style="6" customWidth="1"/>
    <col min="8166" max="8166" width="8.6640625" style="6" customWidth="1"/>
    <col min="8167" max="8167" width="10" style="6" customWidth="1"/>
    <col min="8168" max="8168" width="12.6640625" style="6" customWidth="1"/>
    <col min="8169" max="8171" width="17.6640625" style="6" customWidth="1"/>
    <col min="8172" max="8172" width="23.5546875" style="6" customWidth="1"/>
    <col min="8173" max="8174" width="11.5546875" style="6"/>
    <col min="8175" max="8175" width="12.6640625" style="6" customWidth="1"/>
    <col min="8176" max="8177" width="17.6640625" style="6" customWidth="1"/>
    <col min="8178" max="8178" width="17.33203125" style="6" customWidth="1"/>
    <col min="8179" max="8420" width="11.5546875" style="6"/>
    <col min="8421" max="8421" width="42.6640625" style="6" customWidth="1"/>
    <col min="8422" max="8422" width="8.6640625" style="6" customWidth="1"/>
    <col min="8423" max="8423" width="10" style="6" customWidth="1"/>
    <col min="8424" max="8424" width="12.6640625" style="6" customWidth="1"/>
    <col min="8425" max="8427" width="17.6640625" style="6" customWidth="1"/>
    <col min="8428" max="8428" width="23.5546875" style="6" customWidth="1"/>
    <col min="8429" max="8430" width="11.5546875" style="6"/>
    <col min="8431" max="8431" width="12.6640625" style="6" customWidth="1"/>
    <col min="8432" max="8433" width="17.6640625" style="6" customWidth="1"/>
    <col min="8434" max="8434" width="17.33203125" style="6" customWidth="1"/>
    <col min="8435" max="8676" width="11.5546875" style="6"/>
    <col min="8677" max="8677" width="42.6640625" style="6" customWidth="1"/>
    <col min="8678" max="8678" width="8.6640625" style="6" customWidth="1"/>
    <col min="8679" max="8679" width="10" style="6" customWidth="1"/>
    <col min="8680" max="8680" width="12.6640625" style="6" customWidth="1"/>
    <col min="8681" max="8683" width="17.6640625" style="6" customWidth="1"/>
    <col min="8684" max="8684" width="23.5546875" style="6" customWidth="1"/>
    <col min="8685" max="8686" width="11.5546875" style="6"/>
    <col min="8687" max="8687" width="12.6640625" style="6" customWidth="1"/>
    <col min="8688" max="8689" width="17.6640625" style="6" customWidth="1"/>
    <col min="8690" max="8690" width="17.33203125" style="6" customWidth="1"/>
    <col min="8691" max="8932" width="11.5546875" style="6"/>
    <col min="8933" max="8933" width="42.6640625" style="6" customWidth="1"/>
    <col min="8934" max="8934" width="8.6640625" style="6" customWidth="1"/>
    <col min="8935" max="8935" width="10" style="6" customWidth="1"/>
    <col min="8936" max="8936" width="12.6640625" style="6" customWidth="1"/>
    <col min="8937" max="8939" width="17.6640625" style="6" customWidth="1"/>
    <col min="8940" max="8940" width="23.5546875" style="6" customWidth="1"/>
    <col min="8941" max="8942" width="11.5546875" style="6"/>
    <col min="8943" max="8943" width="12.6640625" style="6" customWidth="1"/>
    <col min="8944" max="8945" width="17.6640625" style="6" customWidth="1"/>
    <col min="8946" max="8946" width="17.33203125" style="6" customWidth="1"/>
    <col min="8947" max="9188" width="11.5546875" style="6"/>
    <col min="9189" max="9189" width="42.6640625" style="6" customWidth="1"/>
    <col min="9190" max="9190" width="8.6640625" style="6" customWidth="1"/>
    <col min="9191" max="9191" width="10" style="6" customWidth="1"/>
    <col min="9192" max="9192" width="12.6640625" style="6" customWidth="1"/>
    <col min="9193" max="9195" width="17.6640625" style="6" customWidth="1"/>
    <col min="9196" max="9196" width="23.5546875" style="6" customWidth="1"/>
    <col min="9197" max="9198" width="11.5546875" style="6"/>
    <col min="9199" max="9199" width="12.6640625" style="6" customWidth="1"/>
    <col min="9200" max="9201" width="17.6640625" style="6" customWidth="1"/>
    <col min="9202" max="9202" width="17.33203125" style="6" customWidth="1"/>
    <col min="9203" max="9444" width="11.5546875" style="6"/>
    <col min="9445" max="9445" width="42.6640625" style="6" customWidth="1"/>
    <col min="9446" max="9446" width="8.6640625" style="6" customWidth="1"/>
    <col min="9447" max="9447" width="10" style="6" customWidth="1"/>
    <col min="9448" max="9448" width="12.6640625" style="6" customWidth="1"/>
    <col min="9449" max="9451" width="17.6640625" style="6" customWidth="1"/>
    <col min="9452" max="9452" width="23.5546875" style="6" customWidth="1"/>
    <col min="9453" max="9454" width="11.5546875" style="6"/>
    <col min="9455" max="9455" width="12.6640625" style="6" customWidth="1"/>
    <col min="9456" max="9457" width="17.6640625" style="6" customWidth="1"/>
    <col min="9458" max="9458" width="17.33203125" style="6" customWidth="1"/>
    <col min="9459" max="9700" width="11.5546875" style="6"/>
    <col min="9701" max="9701" width="42.6640625" style="6" customWidth="1"/>
    <col min="9702" max="9702" width="8.6640625" style="6" customWidth="1"/>
    <col min="9703" max="9703" width="10" style="6" customWidth="1"/>
    <col min="9704" max="9704" width="12.6640625" style="6" customWidth="1"/>
    <col min="9705" max="9707" width="17.6640625" style="6" customWidth="1"/>
    <col min="9708" max="9708" width="23.5546875" style="6" customWidth="1"/>
    <col min="9709" max="9710" width="11.5546875" style="6"/>
    <col min="9711" max="9711" width="12.6640625" style="6" customWidth="1"/>
    <col min="9712" max="9713" width="17.6640625" style="6" customWidth="1"/>
    <col min="9714" max="9714" width="17.33203125" style="6" customWidth="1"/>
    <col min="9715" max="9956" width="11.5546875" style="6"/>
    <col min="9957" max="9957" width="42.6640625" style="6" customWidth="1"/>
    <col min="9958" max="9958" width="8.6640625" style="6" customWidth="1"/>
    <col min="9959" max="9959" width="10" style="6" customWidth="1"/>
    <col min="9960" max="9960" width="12.6640625" style="6" customWidth="1"/>
    <col min="9961" max="9963" width="17.6640625" style="6" customWidth="1"/>
    <col min="9964" max="9964" width="23.5546875" style="6" customWidth="1"/>
    <col min="9965" max="9966" width="11.5546875" style="6"/>
    <col min="9967" max="9967" width="12.6640625" style="6" customWidth="1"/>
    <col min="9968" max="9969" width="17.6640625" style="6" customWidth="1"/>
    <col min="9970" max="9970" width="17.33203125" style="6" customWidth="1"/>
    <col min="9971" max="10212" width="11.5546875" style="6"/>
    <col min="10213" max="10213" width="42.6640625" style="6" customWidth="1"/>
    <col min="10214" max="10214" width="8.6640625" style="6" customWidth="1"/>
    <col min="10215" max="10215" width="10" style="6" customWidth="1"/>
    <col min="10216" max="10216" width="12.6640625" style="6" customWidth="1"/>
    <col min="10217" max="10219" width="17.6640625" style="6" customWidth="1"/>
    <col min="10220" max="10220" width="23.5546875" style="6" customWidth="1"/>
    <col min="10221" max="10222" width="11.5546875" style="6"/>
    <col min="10223" max="10223" width="12.6640625" style="6" customWidth="1"/>
    <col min="10224" max="10225" width="17.6640625" style="6" customWidth="1"/>
    <col min="10226" max="10226" width="17.33203125" style="6" customWidth="1"/>
    <col min="10227" max="10468" width="11.5546875" style="6"/>
    <col min="10469" max="10469" width="42.6640625" style="6" customWidth="1"/>
    <col min="10470" max="10470" width="8.6640625" style="6" customWidth="1"/>
    <col min="10471" max="10471" width="10" style="6" customWidth="1"/>
    <col min="10472" max="10472" width="12.6640625" style="6" customWidth="1"/>
    <col min="10473" max="10475" width="17.6640625" style="6" customWidth="1"/>
    <col min="10476" max="10476" width="23.5546875" style="6" customWidth="1"/>
    <col min="10477" max="10478" width="11.5546875" style="6"/>
    <col min="10479" max="10479" width="12.6640625" style="6" customWidth="1"/>
    <col min="10480" max="10481" width="17.6640625" style="6" customWidth="1"/>
    <col min="10482" max="10482" width="17.33203125" style="6" customWidth="1"/>
    <col min="10483" max="10724" width="11.5546875" style="6"/>
    <col min="10725" max="10725" width="42.6640625" style="6" customWidth="1"/>
    <col min="10726" max="10726" width="8.6640625" style="6" customWidth="1"/>
    <col min="10727" max="10727" width="10" style="6" customWidth="1"/>
    <col min="10728" max="10728" width="12.6640625" style="6" customWidth="1"/>
    <col min="10729" max="10731" width="17.6640625" style="6" customWidth="1"/>
    <col min="10732" max="10732" width="23.5546875" style="6" customWidth="1"/>
    <col min="10733" max="10734" width="11.5546875" style="6"/>
    <col min="10735" max="10735" width="12.6640625" style="6" customWidth="1"/>
    <col min="10736" max="10737" width="17.6640625" style="6" customWidth="1"/>
    <col min="10738" max="10738" width="17.33203125" style="6" customWidth="1"/>
    <col min="10739" max="10980" width="11.5546875" style="6"/>
    <col min="10981" max="10981" width="42.6640625" style="6" customWidth="1"/>
    <col min="10982" max="10982" width="8.6640625" style="6" customWidth="1"/>
    <col min="10983" max="10983" width="10" style="6" customWidth="1"/>
    <col min="10984" max="10984" width="12.6640625" style="6" customWidth="1"/>
    <col min="10985" max="10987" width="17.6640625" style="6" customWidth="1"/>
    <col min="10988" max="10988" width="23.5546875" style="6" customWidth="1"/>
    <col min="10989" max="10990" width="11.5546875" style="6"/>
    <col min="10991" max="10991" width="12.6640625" style="6" customWidth="1"/>
    <col min="10992" max="10993" width="17.6640625" style="6" customWidth="1"/>
    <col min="10994" max="10994" width="17.33203125" style="6" customWidth="1"/>
    <col min="10995" max="11236" width="11.5546875" style="6"/>
    <col min="11237" max="11237" width="42.6640625" style="6" customWidth="1"/>
    <col min="11238" max="11238" width="8.6640625" style="6" customWidth="1"/>
    <col min="11239" max="11239" width="10" style="6" customWidth="1"/>
    <col min="11240" max="11240" width="12.6640625" style="6" customWidth="1"/>
    <col min="11241" max="11243" width="17.6640625" style="6" customWidth="1"/>
    <col min="11244" max="11244" width="23.5546875" style="6" customWidth="1"/>
    <col min="11245" max="11246" width="11.5546875" style="6"/>
    <col min="11247" max="11247" width="12.6640625" style="6" customWidth="1"/>
    <col min="11248" max="11249" width="17.6640625" style="6" customWidth="1"/>
    <col min="11250" max="11250" width="17.33203125" style="6" customWidth="1"/>
    <col min="11251" max="11492" width="11.5546875" style="6"/>
    <col min="11493" max="11493" width="42.6640625" style="6" customWidth="1"/>
    <col min="11494" max="11494" width="8.6640625" style="6" customWidth="1"/>
    <col min="11495" max="11495" width="10" style="6" customWidth="1"/>
    <col min="11496" max="11496" width="12.6640625" style="6" customWidth="1"/>
    <col min="11497" max="11499" width="17.6640625" style="6" customWidth="1"/>
    <col min="11500" max="11500" width="23.5546875" style="6" customWidth="1"/>
    <col min="11501" max="11502" width="11.5546875" style="6"/>
    <col min="11503" max="11503" width="12.6640625" style="6" customWidth="1"/>
    <col min="11504" max="11505" width="17.6640625" style="6" customWidth="1"/>
    <col min="11506" max="11506" width="17.33203125" style="6" customWidth="1"/>
    <col min="11507" max="11748" width="11.5546875" style="6"/>
    <col min="11749" max="11749" width="42.6640625" style="6" customWidth="1"/>
    <col min="11750" max="11750" width="8.6640625" style="6" customWidth="1"/>
    <col min="11751" max="11751" width="10" style="6" customWidth="1"/>
    <col min="11752" max="11752" width="12.6640625" style="6" customWidth="1"/>
    <col min="11753" max="11755" width="17.6640625" style="6" customWidth="1"/>
    <col min="11756" max="11756" width="23.5546875" style="6" customWidth="1"/>
    <col min="11757" max="11758" width="11.5546875" style="6"/>
    <col min="11759" max="11759" width="12.6640625" style="6" customWidth="1"/>
    <col min="11760" max="11761" width="17.6640625" style="6" customWidth="1"/>
    <col min="11762" max="11762" width="17.33203125" style="6" customWidth="1"/>
    <col min="11763" max="12004" width="11.5546875" style="6"/>
    <col min="12005" max="12005" width="42.6640625" style="6" customWidth="1"/>
    <col min="12006" max="12006" width="8.6640625" style="6" customWidth="1"/>
    <col min="12007" max="12007" width="10" style="6" customWidth="1"/>
    <col min="12008" max="12008" width="12.6640625" style="6" customWidth="1"/>
    <col min="12009" max="12011" width="17.6640625" style="6" customWidth="1"/>
    <col min="12012" max="12012" width="23.5546875" style="6" customWidth="1"/>
    <col min="12013" max="12014" width="11.5546875" style="6"/>
    <col min="12015" max="12015" width="12.6640625" style="6" customWidth="1"/>
    <col min="12016" max="12017" width="17.6640625" style="6" customWidth="1"/>
    <col min="12018" max="12018" width="17.33203125" style="6" customWidth="1"/>
    <col min="12019" max="12260" width="11.5546875" style="6"/>
    <col min="12261" max="12261" width="42.6640625" style="6" customWidth="1"/>
    <col min="12262" max="12262" width="8.6640625" style="6" customWidth="1"/>
    <col min="12263" max="12263" width="10" style="6" customWidth="1"/>
    <col min="12264" max="12264" width="12.6640625" style="6" customWidth="1"/>
    <col min="12265" max="12267" width="17.6640625" style="6" customWidth="1"/>
    <col min="12268" max="12268" width="23.5546875" style="6" customWidth="1"/>
    <col min="12269" max="12270" width="11.5546875" style="6"/>
    <col min="12271" max="12271" width="12.6640625" style="6" customWidth="1"/>
    <col min="12272" max="12273" width="17.6640625" style="6" customWidth="1"/>
    <col min="12274" max="12274" width="17.33203125" style="6" customWidth="1"/>
    <col min="12275" max="12516" width="11.5546875" style="6"/>
    <col min="12517" max="12517" width="42.6640625" style="6" customWidth="1"/>
    <col min="12518" max="12518" width="8.6640625" style="6" customWidth="1"/>
    <col min="12519" max="12519" width="10" style="6" customWidth="1"/>
    <col min="12520" max="12520" width="12.6640625" style="6" customWidth="1"/>
    <col min="12521" max="12523" width="17.6640625" style="6" customWidth="1"/>
    <col min="12524" max="12524" width="23.5546875" style="6" customWidth="1"/>
    <col min="12525" max="12526" width="11.5546875" style="6"/>
    <col min="12527" max="12527" width="12.6640625" style="6" customWidth="1"/>
    <col min="12528" max="12529" width="17.6640625" style="6" customWidth="1"/>
    <col min="12530" max="12530" width="17.33203125" style="6" customWidth="1"/>
    <col min="12531" max="12772" width="11.5546875" style="6"/>
    <col min="12773" max="12773" width="42.6640625" style="6" customWidth="1"/>
    <col min="12774" max="12774" width="8.6640625" style="6" customWidth="1"/>
    <col min="12775" max="12775" width="10" style="6" customWidth="1"/>
    <col min="12776" max="12776" width="12.6640625" style="6" customWidth="1"/>
    <col min="12777" max="12779" width="17.6640625" style="6" customWidth="1"/>
    <col min="12780" max="12780" width="23.5546875" style="6" customWidth="1"/>
    <col min="12781" max="12782" width="11.5546875" style="6"/>
    <col min="12783" max="12783" width="12.6640625" style="6" customWidth="1"/>
    <col min="12784" max="12785" width="17.6640625" style="6" customWidth="1"/>
    <col min="12786" max="12786" width="17.33203125" style="6" customWidth="1"/>
    <col min="12787" max="13028" width="11.5546875" style="6"/>
    <col min="13029" max="13029" width="42.6640625" style="6" customWidth="1"/>
    <col min="13030" max="13030" width="8.6640625" style="6" customWidth="1"/>
    <col min="13031" max="13031" width="10" style="6" customWidth="1"/>
    <col min="13032" max="13032" width="12.6640625" style="6" customWidth="1"/>
    <col min="13033" max="13035" width="17.6640625" style="6" customWidth="1"/>
    <col min="13036" max="13036" width="23.5546875" style="6" customWidth="1"/>
    <col min="13037" max="13038" width="11.5546875" style="6"/>
    <col min="13039" max="13039" width="12.6640625" style="6" customWidth="1"/>
    <col min="13040" max="13041" width="17.6640625" style="6" customWidth="1"/>
    <col min="13042" max="13042" width="17.33203125" style="6" customWidth="1"/>
    <col min="13043" max="13284" width="11.5546875" style="6"/>
    <col min="13285" max="13285" width="42.6640625" style="6" customWidth="1"/>
    <col min="13286" max="13286" width="8.6640625" style="6" customWidth="1"/>
    <col min="13287" max="13287" width="10" style="6" customWidth="1"/>
    <col min="13288" max="13288" width="12.6640625" style="6" customWidth="1"/>
    <col min="13289" max="13291" width="17.6640625" style="6" customWidth="1"/>
    <col min="13292" max="13292" width="23.5546875" style="6" customWidth="1"/>
    <col min="13293" max="13294" width="11.5546875" style="6"/>
    <col min="13295" max="13295" width="12.6640625" style="6" customWidth="1"/>
    <col min="13296" max="13297" width="17.6640625" style="6" customWidth="1"/>
    <col min="13298" max="13298" width="17.33203125" style="6" customWidth="1"/>
    <col min="13299" max="13540" width="11.5546875" style="6"/>
    <col min="13541" max="13541" width="42.6640625" style="6" customWidth="1"/>
    <col min="13542" max="13542" width="8.6640625" style="6" customWidth="1"/>
    <col min="13543" max="13543" width="10" style="6" customWidth="1"/>
    <col min="13544" max="13544" width="12.6640625" style="6" customWidth="1"/>
    <col min="13545" max="13547" width="17.6640625" style="6" customWidth="1"/>
    <col min="13548" max="13548" width="23.5546875" style="6" customWidth="1"/>
    <col min="13549" max="13550" width="11.5546875" style="6"/>
    <col min="13551" max="13551" width="12.6640625" style="6" customWidth="1"/>
    <col min="13552" max="13553" width="17.6640625" style="6" customWidth="1"/>
    <col min="13554" max="13554" width="17.33203125" style="6" customWidth="1"/>
    <col min="13555" max="13796" width="11.5546875" style="6"/>
    <col min="13797" max="13797" width="42.6640625" style="6" customWidth="1"/>
    <col min="13798" max="13798" width="8.6640625" style="6" customWidth="1"/>
    <col min="13799" max="13799" width="10" style="6" customWidth="1"/>
    <col min="13800" max="13800" width="12.6640625" style="6" customWidth="1"/>
    <col min="13801" max="13803" width="17.6640625" style="6" customWidth="1"/>
    <col min="13804" max="13804" width="23.5546875" style="6" customWidth="1"/>
    <col min="13805" max="13806" width="11.5546875" style="6"/>
    <col min="13807" max="13807" width="12.6640625" style="6" customWidth="1"/>
    <col min="13808" max="13809" width="17.6640625" style="6" customWidth="1"/>
    <col min="13810" max="13810" width="17.33203125" style="6" customWidth="1"/>
    <col min="13811" max="14052" width="11.5546875" style="6"/>
    <col min="14053" max="14053" width="42.6640625" style="6" customWidth="1"/>
    <col min="14054" max="14054" width="8.6640625" style="6" customWidth="1"/>
    <col min="14055" max="14055" width="10" style="6" customWidth="1"/>
    <col min="14056" max="14056" width="12.6640625" style="6" customWidth="1"/>
    <col min="14057" max="14059" width="17.6640625" style="6" customWidth="1"/>
    <col min="14060" max="14060" width="23.5546875" style="6" customWidth="1"/>
    <col min="14061" max="14062" width="11.5546875" style="6"/>
    <col min="14063" max="14063" width="12.6640625" style="6" customWidth="1"/>
    <col min="14064" max="14065" width="17.6640625" style="6" customWidth="1"/>
    <col min="14066" max="14066" width="17.33203125" style="6" customWidth="1"/>
    <col min="14067" max="14308" width="11.5546875" style="6"/>
    <col min="14309" max="14309" width="42.6640625" style="6" customWidth="1"/>
    <col min="14310" max="14310" width="8.6640625" style="6" customWidth="1"/>
    <col min="14311" max="14311" width="10" style="6" customWidth="1"/>
    <col min="14312" max="14312" width="12.6640625" style="6" customWidth="1"/>
    <col min="14313" max="14315" width="17.6640625" style="6" customWidth="1"/>
    <col min="14316" max="14316" width="23.5546875" style="6" customWidth="1"/>
    <col min="14317" max="14318" width="11.5546875" style="6"/>
    <col min="14319" max="14319" width="12.6640625" style="6" customWidth="1"/>
    <col min="14320" max="14321" width="17.6640625" style="6" customWidth="1"/>
    <col min="14322" max="14322" width="17.33203125" style="6" customWidth="1"/>
    <col min="14323" max="14564" width="11.5546875" style="6"/>
    <col min="14565" max="14565" width="42.6640625" style="6" customWidth="1"/>
    <col min="14566" max="14566" width="8.6640625" style="6" customWidth="1"/>
    <col min="14567" max="14567" width="10" style="6" customWidth="1"/>
    <col min="14568" max="14568" width="12.6640625" style="6" customWidth="1"/>
    <col min="14569" max="14571" width="17.6640625" style="6" customWidth="1"/>
    <col min="14572" max="14572" width="23.5546875" style="6" customWidth="1"/>
    <col min="14573" max="14574" width="11.5546875" style="6"/>
    <col min="14575" max="14575" width="12.6640625" style="6" customWidth="1"/>
    <col min="14576" max="14577" width="17.6640625" style="6" customWidth="1"/>
    <col min="14578" max="14578" width="17.33203125" style="6" customWidth="1"/>
    <col min="14579" max="14820" width="11.5546875" style="6"/>
    <col min="14821" max="14821" width="42.6640625" style="6" customWidth="1"/>
    <col min="14822" max="14822" width="8.6640625" style="6" customWidth="1"/>
    <col min="14823" max="14823" width="10" style="6" customWidth="1"/>
    <col min="14824" max="14824" width="12.6640625" style="6" customWidth="1"/>
    <col min="14825" max="14827" width="17.6640625" style="6" customWidth="1"/>
    <col min="14828" max="14828" width="23.5546875" style="6" customWidth="1"/>
    <col min="14829" max="14830" width="11.5546875" style="6"/>
    <col min="14831" max="14831" width="12.6640625" style="6" customWidth="1"/>
    <col min="14832" max="14833" width="17.6640625" style="6" customWidth="1"/>
    <col min="14834" max="14834" width="17.33203125" style="6" customWidth="1"/>
    <col min="14835" max="15076" width="11.5546875" style="6"/>
    <col min="15077" max="15077" width="42.6640625" style="6" customWidth="1"/>
    <col min="15078" max="15078" width="8.6640625" style="6" customWidth="1"/>
    <col min="15079" max="15079" width="10" style="6" customWidth="1"/>
    <col min="15080" max="15080" width="12.6640625" style="6" customWidth="1"/>
    <col min="15081" max="15083" width="17.6640625" style="6" customWidth="1"/>
    <col min="15084" max="15084" width="23.5546875" style="6" customWidth="1"/>
    <col min="15085" max="15086" width="11.5546875" style="6"/>
    <col min="15087" max="15087" width="12.6640625" style="6" customWidth="1"/>
    <col min="15088" max="15089" width="17.6640625" style="6" customWidth="1"/>
    <col min="15090" max="15090" width="17.33203125" style="6" customWidth="1"/>
    <col min="15091" max="15332" width="11.5546875" style="6"/>
    <col min="15333" max="15333" width="42.6640625" style="6" customWidth="1"/>
    <col min="15334" max="15334" width="8.6640625" style="6" customWidth="1"/>
    <col min="15335" max="15335" width="10" style="6" customWidth="1"/>
    <col min="15336" max="15336" width="12.6640625" style="6" customWidth="1"/>
    <col min="15337" max="15339" width="17.6640625" style="6" customWidth="1"/>
    <col min="15340" max="15340" width="23.5546875" style="6" customWidth="1"/>
    <col min="15341" max="15342" width="11.5546875" style="6"/>
    <col min="15343" max="15343" width="12.6640625" style="6" customWidth="1"/>
    <col min="15344" max="15345" width="17.6640625" style="6" customWidth="1"/>
    <col min="15346" max="15346" width="17.33203125" style="6" customWidth="1"/>
    <col min="15347" max="15588" width="11.5546875" style="6"/>
    <col min="15589" max="15589" width="42.6640625" style="6" customWidth="1"/>
    <col min="15590" max="15590" width="8.6640625" style="6" customWidth="1"/>
    <col min="15591" max="15591" width="10" style="6" customWidth="1"/>
    <col min="15592" max="15592" width="12.6640625" style="6" customWidth="1"/>
    <col min="15593" max="15595" width="17.6640625" style="6" customWidth="1"/>
    <col min="15596" max="15596" width="23.5546875" style="6" customWidth="1"/>
    <col min="15597" max="15598" width="11.5546875" style="6"/>
    <col min="15599" max="15599" width="12.6640625" style="6" customWidth="1"/>
    <col min="15600" max="15601" width="17.6640625" style="6" customWidth="1"/>
    <col min="15602" max="15602" width="17.33203125" style="6" customWidth="1"/>
    <col min="15603" max="15844" width="11.5546875" style="6"/>
    <col min="15845" max="15845" width="42.6640625" style="6" customWidth="1"/>
    <col min="15846" max="15846" width="8.6640625" style="6" customWidth="1"/>
    <col min="15847" max="15847" width="10" style="6" customWidth="1"/>
    <col min="15848" max="15848" width="12.6640625" style="6" customWidth="1"/>
    <col min="15849" max="15851" width="17.6640625" style="6" customWidth="1"/>
    <col min="15852" max="15852" width="23.5546875" style="6" customWidth="1"/>
    <col min="15853" max="15854" width="11.5546875" style="6"/>
    <col min="15855" max="15855" width="12.6640625" style="6" customWidth="1"/>
    <col min="15856" max="15857" width="17.6640625" style="6" customWidth="1"/>
    <col min="15858" max="15858" width="17.33203125" style="6" customWidth="1"/>
    <col min="15859" max="16100" width="11.5546875" style="6"/>
    <col min="16101" max="16101" width="42.6640625" style="6" customWidth="1"/>
    <col min="16102" max="16102" width="8.6640625" style="6" customWidth="1"/>
    <col min="16103" max="16103" width="10" style="6" customWidth="1"/>
    <col min="16104" max="16104" width="12.6640625" style="6" customWidth="1"/>
    <col min="16105" max="16107" width="17.6640625" style="6" customWidth="1"/>
    <col min="16108" max="16108" width="23.5546875" style="6" customWidth="1"/>
    <col min="16109" max="16110" width="11.5546875" style="6"/>
    <col min="16111" max="16111" width="12.6640625" style="6" customWidth="1"/>
    <col min="16112" max="16113" width="17.6640625" style="6" customWidth="1"/>
    <col min="16114" max="16114" width="17.33203125" style="6" customWidth="1"/>
    <col min="16115" max="16265" width="11.5546875" style="6"/>
    <col min="16266" max="16384" width="11.44140625" style="6" customWidth="1"/>
  </cols>
  <sheetData>
    <row r="1" spans="1:18" s="1" customFormat="1" ht="15" customHeight="1">
      <c r="A1" s="125" t="s">
        <v>47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</row>
    <row r="2" spans="1:18" s="1" customFormat="1" ht="6" customHeight="1">
      <c r="A2" s="68"/>
      <c r="B2" s="68"/>
      <c r="C2" s="68"/>
      <c r="D2" s="68"/>
      <c r="K2" s="6"/>
      <c r="L2" s="6"/>
      <c r="M2" s="6"/>
      <c r="N2" s="6"/>
      <c r="O2" s="6"/>
      <c r="P2" s="6"/>
      <c r="Q2" s="6"/>
      <c r="R2" s="6"/>
    </row>
    <row r="3" spans="1:18" s="1" customFormat="1" ht="14.4" customHeight="1">
      <c r="A3" s="126" t="s">
        <v>45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</row>
    <row r="4" spans="1:18" s="12" customFormat="1" ht="16.8" customHeight="1">
      <c r="A4" s="127" t="s">
        <v>46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</row>
    <row r="5" spans="1:18" ht="36.6" customHeight="1">
      <c r="A5" s="150" t="s">
        <v>100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</row>
    <row r="6" spans="1:18" ht="18" customHeight="1">
      <c r="B6" s="1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>
      <c r="A7" s="36"/>
      <c r="D7" s="147" t="s">
        <v>93</v>
      </c>
      <c r="E7" s="144" t="s">
        <v>75</v>
      </c>
      <c r="F7" s="145"/>
      <c r="G7" s="146" t="s">
        <v>77</v>
      </c>
      <c r="H7" s="146"/>
      <c r="I7" s="146"/>
      <c r="J7" s="146"/>
      <c r="K7" s="145"/>
      <c r="L7" s="144" t="s">
        <v>87</v>
      </c>
      <c r="M7" s="146"/>
      <c r="N7" s="146"/>
      <c r="O7" s="146"/>
      <c r="P7" s="146"/>
      <c r="Q7" s="146"/>
      <c r="R7" s="145"/>
    </row>
    <row r="8" spans="1:18" s="38" customFormat="1" ht="14.4" customHeight="1">
      <c r="A8" s="142" t="s">
        <v>40</v>
      </c>
      <c r="B8" s="142" t="s">
        <v>41</v>
      </c>
      <c r="C8" s="140" t="s">
        <v>43</v>
      </c>
      <c r="D8" s="148"/>
      <c r="E8" s="76" t="s">
        <v>16</v>
      </c>
      <c r="F8" s="77" t="s">
        <v>70</v>
      </c>
      <c r="G8" s="95" t="s">
        <v>21</v>
      </c>
      <c r="H8" s="95" t="s">
        <v>22</v>
      </c>
      <c r="I8" s="95" t="s">
        <v>23</v>
      </c>
      <c r="J8" s="95" t="s">
        <v>33</v>
      </c>
      <c r="K8" s="77" t="s">
        <v>34</v>
      </c>
      <c r="L8" s="76" t="s">
        <v>79</v>
      </c>
      <c r="M8" s="95" t="s">
        <v>80</v>
      </c>
      <c r="N8" s="95" t="s">
        <v>90</v>
      </c>
      <c r="O8" s="95" t="s">
        <v>81</v>
      </c>
      <c r="P8" s="95" t="s">
        <v>82</v>
      </c>
      <c r="Q8" s="95" t="s">
        <v>83</v>
      </c>
      <c r="R8" s="77" t="s">
        <v>84</v>
      </c>
    </row>
    <row r="9" spans="1:18" s="38" customFormat="1" ht="52.8">
      <c r="A9" s="143"/>
      <c r="B9" s="143"/>
      <c r="C9" s="141"/>
      <c r="D9" s="149"/>
      <c r="E9" s="78" t="s">
        <v>85</v>
      </c>
      <c r="F9" s="79" t="s">
        <v>105</v>
      </c>
      <c r="G9" s="96" t="s">
        <v>96</v>
      </c>
      <c r="H9" s="96" t="s">
        <v>95</v>
      </c>
      <c r="I9" s="96" t="s">
        <v>86</v>
      </c>
      <c r="J9" s="96" t="s">
        <v>111</v>
      </c>
      <c r="K9" s="79" t="s">
        <v>78</v>
      </c>
      <c r="L9" s="78" t="s">
        <v>97</v>
      </c>
      <c r="M9" s="96" t="s">
        <v>88</v>
      </c>
      <c r="N9" s="96" t="s">
        <v>89</v>
      </c>
      <c r="O9" s="96" t="s">
        <v>94</v>
      </c>
      <c r="P9" s="96" t="s">
        <v>91</v>
      </c>
      <c r="Q9" s="96" t="s">
        <v>92</v>
      </c>
      <c r="R9" s="79" t="s">
        <v>98</v>
      </c>
    </row>
    <row r="10" spans="1:18" s="38" customFormat="1" ht="13.2">
      <c r="A10" s="50"/>
      <c r="B10" s="51"/>
      <c r="C10" s="52" t="s">
        <v>1</v>
      </c>
      <c r="D10" s="52" t="s">
        <v>1</v>
      </c>
      <c r="E10" s="80" t="s">
        <v>1</v>
      </c>
      <c r="F10" s="81" t="s">
        <v>1</v>
      </c>
      <c r="G10" s="97" t="s">
        <v>1</v>
      </c>
      <c r="H10" s="97" t="s">
        <v>1</v>
      </c>
      <c r="I10" s="98" t="s">
        <v>1</v>
      </c>
      <c r="J10" s="98" t="s">
        <v>1</v>
      </c>
      <c r="K10" s="99" t="s">
        <v>1</v>
      </c>
      <c r="L10" s="80" t="s">
        <v>1</v>
      </c>
      <c r="M10" s="97" t="s">
        <v>1</v>
      </c>
      <c r="N10" s="97" t="s">
        <v>1</v>
      </c>
      <c r="O10" s="97" t="s">
        <v>1</v>
      </c>
      <c r="P10" s="97" t="s">
        <v>1</v>
      </c>
      <c r="Q10" s="97" t="s">
        <v>1</v>
      </c>
      <c r="R10" s="81" t="s">
        <v>1</v>
      </c>
    </row>
    <row r="11" spans="1:18" s="38" customFormat="1" ht="13.2">
      <c r="A11" s="72"/>
      <c r="B11" s="73"/>
      <c r="C11" s="43"/>
      <c r="D11" s="43"/>
      <c r="E11" s="82"/>
      <c r="F11" s="83"/>
      <c r="G11" s="100"/>
      <c r="H11" s="100"/>
      <c r="I11" s="101"/>
      <c r="J11" s="101"/>
      <c r="K11" s="102"/>
      <c r="L11" s="82"/>
      <c r="M11" s="100"/>
      <c r="N11" s="100"/>
      <c r="O11" s="100"/>
      <c r="P11" s="100"/>
      <c r="Q11" s="100"/>
      <c r="R11" s="83"/>
    </row>
    <row r="12" spans="1:18" s="38" customFormat="1" ht="13.2">
      <c r="A12" s="67"/>
      <c r="B12" s="70" t="s">
        <v>3</v>
      </c>
      <c r="C12" s="71"/>
      <c r="D12" s="71"/>
      <c r="E12" s="84"/>
      <c r="F12" s="85"/>
      <c r="G12" s="103"/>
      <c r="H12" s="103"/>
      <c r="I12" s="103"/>
      <c r="J12" s="103"/>
      <c r="K12" s="85"/>
      <c r="L12" s="84"/>
      <c r="M12" s="103"/>
      <c r="N12" s="112"/>
      <c r="O12" s="112"/>
      <c r="P12" s="112"/>
      <c r="Q12" s="112"/>
      <c r="R12" s="113"/>
    </row>
    <row r="13" spans="1:18" s="38" customFormat="1" ht="13.2">
      <c r="A13" s="44" t="s">
        <v>6</v>
      </c>
      <c r="B13" s="45" t="s">
        <v>5</v>
      </c>
      <c r="C13" s="46">
        <v>52.8</v>
      </c>
      <c r="D13" s="46"/>
      <c r="E13" s="86"/>
      <c r="F13" s="87"/>
      <c r="G13" s="104"/>
      <c r="H13" s="104"/>
      <c r="I13" s="105"/>
      <c r="J13" s="105"/>
      <c r="K13" s="106"/>
      <c r="L13" s="88"/>
      <c r="M13" s="107"/>
      <c r="N13" s="114"/>
      <c r="O13" s="114"/>
      <c r="P13" s="114"/>
      <c r="Q13" s="114"/>
      <c r="R13" s="115"/>
    </row>
    <row r="14" spans="1:18" s="38" customFormat="1" ht="13.2">
      <c r="A14" s="44" t="s">
        <v>7</v>
      </c>
      <c r="B14" s="45" t="s">
        <v>112</v>
      </c>
      <c r="C14" s="46">
        <v>18.7</v>
      </c>
      <c r="D14" s="46"/>
      <c r="E14" s="86"/>
      <c r="F14" s="87"/>
      <c r="G14" s="104"/>
      <c r="H14" s="104"/>
      <c r="I14" s="105"/>
      <c r="J14" s="105"/>
      <c r="K14" s="106"/>
      <c r="L14" s="88"/>
      <c r="M14" s="107"/>
      <c r="N14" s="114"/>
      <c r="O14" s="114"/>
      <c r="P14" s="114">
        <v>18.7</v>
      </c>
      <c r="Q14" s="114"/>
      <c r="R14" s="115"/>
    </row>
    <row r="15" spans="1:18" s="38" customFormat="1" ht="13.2">
      <c r="A15" s="44" t="s">
        <v>8</v>
      </c>
      <c r="B15" s="45" t="s">
        <v>113</v>
      </c>
      <c r="C15" s="46">
        <v>18.7</v>
      </c>
      <c r="D15" s="46"/>
      <c r="E15" s="86"/>
      <c r="F15" s="87"/>
      <c r="G15" s="104"/>
      <c r="H15" s="104"/>
      <c r="I15" s="105"/>
      <c r="J15" s="105"/>
      <c r="K15" s="106"/>
      <c r="L15" s="116"/>
      <c r="M15" s="114"/>
      <c r="N15" s="114"/>
      <c r="O15" s="114"/>
      <c r="P15" s="114">
        <v>18.7</v>
      </c>
      <c r="Q15" s="114"/>
      <c r="R15" s="115"/>
    </row>
    <row r="16" spans="1:18" s="38" customFormat="1" ht="13.2">
      <c r="A16" s="44"/>
      <c r="B16" s="45"/>
      <c r="C16" s="46"/>
      <c r="D16" s="46"/>
      <c r="E16" s="86"/>
      <c r="F16" s="87"/>
      <c r="G16" s="104"/>
      <c r="H16" s="104"/>
      <c r="I16" s="105"/>
      <c r="J16" s="105"/>
      <c r="K16" s="106"/>
      <c r="L16" s="88"/>
      <c r="M16" s="107"/>
      <c r="N16" s="114"/>
      <c r="O16" s="114"/>
      <c r="P16" s="114"/>
      <c r="Q16" s="114"/>
      <c r="R16" s="115"/>
    </row>
    <row r="17" spans="1:18" s="38" customFormat="1" ht="13.2">
      <c r="A17" s="44"/>
      <c r="B17" s="49" t="s">
        <v>4</v>
      </c>
      <c r="C17" s="46"/>
      <c r="D17" s="46"/>
      <c r="E17" s="86"/>
      <c r="F17" s="87"/>
      <c r="G17" s="104"/>
      <c r="H17" s="104"/>
      <c r="I17" s="105"/>
      <c r="J17" s="105"/>
      <c r="K17" s="106"/>
      <c r="L17" s="86"/>
      <c r="M17" s="104"/>
      <c r="N17" s="104"/>
      <c r="O17" s="104"/>
      <c r="P17" s="104"/>
      <c r="Q17" s="104"/>
      <c r="R17" s="87"/>
    </row>
    <row r="18" spans="1:18" s="38" customFormat="1" ht="13.2">
      <c r="A18" s="44" t="s">
        <v>9</v>
      </c>
      <c r="B18" s="45" t="s">
        <v>58</v>
      </c>
      <c r="C18" s="46">
        <v>67.7</v>
      </c>
      <c r="D18" s="46"/>
      <c r="E18" s="86"/>
      <c r="F18" s="87"/>
      <c r="G18" s="104"/>
      <c r="H18" s="104"/>
      <c r="I18" s="105"/>
      <c r="J18" s="105"/>
      <c r="K18" s="106"/>
      <c r="L18" s="86"/>
      <c r="M18" s="104"/>
      <c r="N18" s="104"/>
      <c r="O18" s="104"/>
      <c r="P18" s="104"/>
      <c r="Q18" s="104"/>
      <c r="R18" s="87"/>
    </row>
    <row r="19" spans="1:18" s="38" customFormat="1" ht="13.2">
      <c r="A19" s="44" t="s">
        <v>10</v>
      </c>
      <c r="B19" s="45" t="s">
        <v>50</v>
      </c>
      <c r="C19" s="46">
        <v>19.399999999999999</v>
      </c>
      <c r="D19" s="46"/>
      <c r="E19" s="86"/>
      <c r="F19" s="87"/>
      <c r="G19" s="104"/>
      <c r="H19" s="104"/>
      <c r="I19" s="105"/>
      <c r="J19" s="105"/>
      <c r="K19" s="106">
        <v>1</v>
      </c>
      <c r="L19" s="86">
        <v>2.1240000000000001</v>
      </c>
      <c r="M19" s="104">
        <v>16.899999999999999</v>
      </c>
      <c r="N19" s="104">
        <v>11.52</v>
      </c>
      <c r="O19" s="104"/>
      <c r="P19" s="104"/>
      <c r="Q19" s="104"/>
      <c r="R19" s="87"/>
    </row>
    <row r="20" spans="1:18" s="38" customFormat="1" ht="13.2">
      <c r="A20" s="44" t="s">
        <v>11</v>
      </c>
      <c r="B20" s="45" t="s">
        <v>5</v>
      </c>
      <c r="C20" s="46">
        <v>65.400000000000006</v>
      </c>
      <c r="D20" s="46"/>
      <c r="E20" s="86"/>
      <c r="F20" s="87"/>
      <c r="G20" s="104"/>
      <c r="H20" s="104"/>
      <c r="I20" s="105"/>
      <c r="J20" s="105"/>
      <c r="K20" s="106">
        <v>6</v>
      </c>
      <c r="L20" s="124"/>
      <c r="M20" s="104"/>
      <c r="N20" s="104"/>
      <c r="O20" s="104"/>
      <c r="P20" s="104"/>
      <c r="Q20" s="104"/>
      <c r="R20" s="87"/>
    </row>
    <row r="21" spans="1:18" s="38" customFormat="1" ht="13.2">
      <c r="A21" s="44" t="s">
        <v>12</v>
      </c>
      <c r="B21" s="45" t="s">
        <v>61</v>
      </c>
      <c r="C21" s="46">
        <v>16.600000000000001</v>
      </c>
      <c r="D21" s="46"/>
      <c r="E21" s="86"/>
      <c r="F21" s="87"/>
      <c r="G21" s="104">
        <v>2.5760000000000001</v>
      </c>
      <c r="H21" s="104"/>
      <c r="I21" s="105">
        <v>12.805999999999999</v>
      </c>
      <c r="J21" s="105">
        <v>10.164</v>
      </c>
      <c r="K21" s="106"/>
      <c r="L21" s="86"/>
      <c r="M21" s="104"/>
      <c r="N21" s="104"/>
      <c r="O21" s="104"/>
      <c r="P21" s="104">
        <v>16.600000000000001</v>
      </c>
      <c r="Q21" s="104"/>
      <c r="R21" s="87"/>
    </row>
    <row r="22" spans="1:18" s="38" customFormat="1" ht="13.2">
      <c r="A22" s="44" t="s">
        <v>13</v>
      </c>
      <c r="B22" s="45" t="s">
        <v>62</v>
      </c>
      <c r="C22" s="46">
        <v>16.399999999999999</v>
      </c>
      <c r="D22" s="46"/>
      <c r="E22" s="86"/>
      <c r="F22" s="118"/>
      <c r="G22" s="104">
        <v>1.3340000000000001</v>
      </c>
      <c r="H22" s="104"/>
      <c r="I22" s="105">
        <v>12.805999999999999</v>
      </c>
      <c r="J22" s="105">
        <v>10.164</v>
      </c>
      <c r="K22" s="106"/>
      <c r="L22" s="86">
        <v>4.0920000000000005</v>
      </c>
      <c r="M22" s="104"/>
      <c r="N22" s="104"/>
      <c r="O22" s="104"/>
      <c r="P22" s="104">
        <v>16.399999999999999</v>
      </c>
      <c r="Q22" s="104"/>
      <c r="R22" s="87"/>
    </row>
    <row r="23" spans="1:18" s="38" customFormat="1" ht="13.2">
      <c r="A23" s="44" t="s">
        <v>14</v>
      </c>
      <c r="B23" s="45" t="s">
        <v>114</v>
      </c>
      <c r="C23" s="46">
        <v>12.2</v>
      </c>
      <c r="D23" s="46"/>
      <c r="E23" s="86">
        <v>0.97279999999999978</v>
      </c>
      <c r="F23" s="87"/>
      <c r="G23" s="104"/>
      <c r="H23" s="104"/>
      <c r="I23" s="105"/>
      <c r="J23" s="105"/>
      <c r="K23" s="106">
        <v>2</v>
      </c>
      <c r="L23" s="86"/>
      <c r="M23" s="104"/>
      <c r="N23" s="104"/>
      <c r="O23" s="104">
        <v>12.2</v>
      </c>
      <c r="P23" s="104"/>
      <c r="Q23" s="104"/>
      <c r="R23" s="87"/>
    </row>
    <row r="24" spans="1:18" s="38" customFormat="1" ht="13.2">
      <c r="A24" s="44" t="s">
        <v>15</v>
      </c>
      <c r="B24" s="45" t="s">
        <v>63</v>
      </c>
      <c r="C24" s="46">
        <v>16.600000000000001</v>
      </c>
      <c r="D24" s="46"/>
      <c r="E24" s="86"/>
      <c r="F24" s="87"/>
      <c r="G24" s="104"/>
      <c r="H24" s="104"/>
      <c r="I24" s="105"/>
      <c r="J24" s="105"/>
      <c r="K24" s="106"/>
      <c r="L24" s="86"/>
      <c r="M24" s="104"/>
      <c r="N24" s="104"/>
      <c r="O24" s="104">
        <v>2.1</v>
      </c>
      <c r="P24" s="104"/>
      <c r="Q24" s="104"/>
      <c r="R24" s="87"/>
    </row>
    <row r="25" spans="1:18" s="38" customFormat="1" ht="13.2">
      <c r="A25" s="44" t="s">
        <v>59</v>
      </c>
      <c r="B25" s="45" t="s">
        <v>64</v>
      </c>
      <c r="C25" s="46">
        <v>159</v>
      </c>
      <c r="D25" s="46"/>
      <c r="E25" s="86">
        <v>0.72550000000000026</v>
      </c>
      <c r="F25" s="87"/>
      <c r="G25" s="104">
        <v>3</v>
      </c>
      <c r="H25" s="104"/>
      <c r="I25" s="105"/>
      <c r="J25" s="105"/>
      <c r="K25" s="106">
        <v>8</v>
      </c>
      <c r="L25" s="86">
        <v>2.5955999999999997</v>
      </c>
      <c r="M25" s="104"/>
      <c r="N25" s="104"/>
      <c r="O25" s="104"/>
      <c r="P25" s="104"/>
      <c r="Q25" s="59"/>
      <c r="R25" s="87"/>
    </row>
    <row r="26" spans="1:18" s="38" customFormat="1" ht="13.2">
      <c r="A26" s="44" t="s">
        <v>60</v>
      </c>
      <c r="B26" s="45" t="s">
        <v>66</v>
      </c>
      <c r="C26" s="46">
        <v>19.5</v>
      </c>
      <c r="D26" s="46"/>
      <c r="E26" s="86"/>
      <c r="F26" s="87"/>
      <c r="G26" s="104"/>
      <c r="H26" s="104"/>
      <c r="I26" s="105"/>
      <c r="J26" s="105"/>
      <c r="K26" s="106"/>
      <c r="L26" s="86"/>
      <c r="M26" s="104"/>
      <c r="N26" s="104"/>
      <c r="O26" s="104"/>
      <c r="P26" s="104"/>
      <c r="Q26" s="104"/>
      <c r="R26" s="87"/>
    </row>
    <row r="27" spans="1:18" s="38" customFormat="1" ht="13.2">
      <c r="A27" s="47"/>
      <c r="B27" s="45"/>
      <c r="C27" s="46"/>
      <c r="D27" s="46"/>
      <c r="E27" s="88"/>
      <c r="F27" s="89"/>
      <c r="G27" s="107"/>
      <c r="H27" s="107"/>
      <c r="I27" s="105"/>
      <c r="J27" s="105"/>
      <c r="K27" s="106"/>
      <c r="L27" s="86"/>
      <c r="M27" s="104"/>
      <c r="N27" s="104"/>
      <c r="O27" s="104"/>
      <c r="P27" s="104"/>
      <c r="Q27" s="104"/>
      <c r="R27" s="87"/>
    </row>
    <row r="28" spans="1:18" s="38" customFormat="1" ht="13.2">
      <c r="A28" s="48"/>
      <c r="B28" s="49" t="s">
        <v>65</v>
      </c>
      <c r="C28" s="46"/>
      <c r="D28" s="46"/>
      <c r="E28" s="88"/>
      <c r="F28" s="89"/>
      <c r="G28" s="107"/>
      <c r="H28" s="107"/>
      <c r="I28" s="105"/>
      <c r="J28" s="105"/>
      <c r="K28" s="106"/>
      <c r="L28" s="86"/>
      <c r="M28" s="104"/>
      <c r="N28" s="104"/>
      <c r="O28" s="104"/>
      <c r="P28" s="104"/>
      <c r="Q28" s="104"/>
      <c r="R28" s="87"/>
    </row>
    <row r="29" spans="1:18" s="38" customFormat="1" ht="13.2">
      <c r="A29" s="44" t="s">
        <v>16</v>
      </c>
      <c r="B29" s="45" t="s">
        <v>63</v>
      </c>
      <c r="C29" s="46">
        <v>24.7</v>
      </c>
      <c r="D29" s="46"/>
      <c r="E29" s="88"/>
      <c r="F29" s="90"/>
      <c r="G29" s="119"/>
      <c r="H29" s="107"/>
      <c r="I29" s="105"/>
      <c r="J29" s="105"/>
      <c r="K29" s="106"/>
      <c r="L29" s="86"/>
      <c r="M29" s="104"/>
      <c r="N29" s="104"/>
      <c r="O29" s="104"/>
      <c r="P29" s="104"/>
      <c r="Q29" s="104"/>
      <c r="R29" s="87"/>
    </row>
    <row r="30" spans="1:18" s="38" customFormat="1" ht="13.2">
      <c r="A30" s="44" t="s">
        <v>17</v>
      </c>
      <c r="B30" s="45" t="s">
        <v>67</v>
      </c>
      <c r="C30" s="46">
        <v>400.2</v>
      </c>
      <c r="D30" s="46"/>
      <c r="E30" s="88"/>
      <c r="F30" s="89"/>
      <c r="G30" s="107"/>
      <c r="H30" s="107"/>
      <c r="I30" s="105"/>
      <c r="J30" s="105"/>
      <c r="K30" s="106">
        <v>6</v>
      </c>
      <c r="L30" s="86"/>
      <c r="M30" s="104"/>
      <c r="N30" s="104"/>
      <c r="O30" s="104"/>
      <c r="P30" s="104"/>
      <c r="Q30" s="104">
        <v>6.4799999999999995</v>
      </c>
      <c r="R30" s="87">
        <v>7.1999999999999993</v>
      </c>
    </row>
    <row r="31" spans="1:18" s="38" customFormat="1" ht="13.2">
      <c r="A31" s="44" t="s">
        <v>18</v>
      </c>
      <c r="B31" s="45" t="s">
        <v>48</v>
      </c>
      <c r="C31" s="46">
        <v>37.1</v>
      </c>
      <c r="D31" s="46">
        <v>37.1</v>
      </c>
      <c r="F31" s="106">
        <v>4.9504999999999999</v>
      </c>
      <c r="G31" s="119"/>
      <c r="H31" s="105">
        <v>18.824999999999999</v>
      </c>
      <c r="I31" s="105"/>
      <c r="J31" s="105"/>
      <c r="K31" s="106">
        <v>2</v>
      </c>
      <c r="L31" s="86"/>
      <c r="M31" s="104"/>
      <c r="N31" s="104"/>
      <c r="O31" s="104"/>
      <c r="P31" s="104"/>
      <c r="Q31" s="104"/>
      <c r="R31" s="87">
        <v>6.5</v>
      </c>
    </row>
    <row r="32" spans="1:18" s="38" customFormat="1" ht="13.2">
      <c r="A32" s="44" t="s">
        <v>19</v>
      </c>
      <c r="B32" s="45" t="s">
        <v>68</v>
      </c>
      <c r="C32" s="46">
        <v>2.4</v>
      </c>
      <c r="D32" s="46"/>
      <c r="E32" s="88"/>
      <c r="F32" s="90"/>
      <c r="G32" s="119"/>
      <c r="H32" s="107"/>
      <c r="I32" s="105"/>
      <c r="J32" s="105"/>
      <c r="K32" s="106">
        <v>2</v>
      </c>
      <c r="L32" s="86"/>
      <c r="M32" s="104"/>
      <c r="N32" s="104"/>
      <c r="O32" s="104"/>
      <c r="P32" s="104"/>
      <c r="Q32" s="104"/>
      <c r="R32" s="87"/>
    </row>
    <row r="33" spans="1:18" s="38" customFormat="1" ht="13.2">
      <c r="A33" s="44" t="s">
        <v>20</v>
      </c>
      <c r="B33" s="45" t="s">
        <v>102</v>
      </c>
      <c r="C33" s="46">
        <v>10.7</v>
      </c>
      <c r="D33" s="46"/>
      <c r="E33" s="88"/>
      <c r="F33" s="90"/>
      <c r="G33" s="119"/>
      <c r="H33" s="107"/>
      <c r="I33" s="105"/>
      <c r="J33" s="105"/>
      <c r="K33" s="106"/>
      <c r="L33" s="86"/>
      <c r="M33" s="104"/>
      <c r="N33" s="104"/>
      <c r="O33" s="104"/>
      <c r="P33" s="104"/>
      <c r="Q33" s="104"/>
      <c r="R33" s="87"/>
    </row>
    <row r="34" spans="1:18" s="38" customFormat="1" ht="13.2">
      <c r="A34" s="44" t="s">
        <v>53</v>
      </c>
      <c r="B34" s="45" t="s">
        <v>49</v>
      </c>
      <c r="C34" s="46">
        <v>32.4</v>
      </c>
      <c r="D34" s="46"/>
      <c r="E34" s="86">
        <v>18.857500000000002</v>
      </c>
      <c r="F34" s="90"/>
      <c r="G34" s="119"/>
      <c r="H34" s="105"/>
      <c r="I34" s="105"/>
      <c r="J34" s="105"/>
      <c r="K34" s="106">
        <v>3</v>
      </c>
      <c r="L34" s="86"/>
      <c r="M34" s="104"/>
      <c r="N34" s="104"/>
      <c r="O34" s="104">
        <v>5.2</v>
      </c>
      <c r="P34" s="104"/>
      <c r="Q34" s="104"/>
      <c r="R34" s="87">
        <v>7.4879999999999995</v>
      </c>
    </row>
    <row r="35" spans="1:18" s="38" customFormat="1" ht="13.2">
      <c r="A35" s="44" t="s">
        <v>103</v>
      </c>
      <c r="B35" s="45" t="s">
        <v>69</v>
      </c>
      <c r="C35" s="46">
        <v>44.1</v>
      </c>
      <c r="D35" s="46"/>
      <c r="E35" s="88"/>
      <c r="F35" s="89"/>
      <c r="G35" s="107"/>
      <c r="H35" s="105"/>
      <c r="I35" s="105"/>
      <c r="J35" s="105"/>
      <c r="K35" s="106"/>
      <c r="L35" s="86"/>
      <c r="M35" s="104"/>
      <c r="N35" s="104"/>
      <c r="O35" s="104"/>
      <c r="P35" s="104"/>
      <c r="Q35" s="104"/>
      <c r="R35" s="87"/>
    </row>
    <row r="36" spans="1:18" s="38" customFormat="1" ht="13.2">
      <c r="A36" s="54"/>
      <c r="B36" s="55"/>
      <c r="C36" s="56"/>
      <c r="D36" s="56"/>
      <c r="E36" s="91"/>
      <c r="F36" s="92"/>
      <c r="G36" s="120"/>
      <c r="H36" s="108"/>
      <c r="I36" s="109"/>
      <c r="J36" s="109"/>
      <c r="K36" s="110"/>
      <c r="L36" s="91"/>
      <c r="M36" s="108"/>
      <c r="N36" s="108"/>
      <c r="O36" s="108"/>
      <c r="P36" s="108"/>
      <c r="Q36" s="108"/>
      <c r="R36" s="117"/>
    </row>
    <row r="37" spans="1:18" s="59" customFormat="1" ht="14.4" customHeight="1">
      <c r="A37" s="138" t="s">
        <v>44</v>
      </c>
      <c r="B37" s="139"/>
      <c r="C37" s="58">
        <f>SUM(C13:C36)</f>
        <v>1034.5999999999999</v>
      </c>
      <c r="D37" s="57">
        <v>37.1</v>
      </c>
      <c r="E37" s="93">
        <v>20.555800000000001</v>
      </c>
      <c r="F37" s="94">
        <v>4.9504999999999999</v>
      </c>
      <c r="G37" s="111">
        <v>6.91</v>
      </c>
      <c r="H37" s="111">
        <v>18.824999999999999</v>
      </c>
      <c r="I37" s="111">
        <v>25.611999999999998</v>
      </c>
      <c r="J37" s="111">
        <v>20.327999999999999</v>
      </c>
      <c r="K37" s="94">
        <v>30</v>
      </c>
      <c r="L37" s="93">
        <v>8.8116000000000003</v>
      </c>
      <c r="M37" s="111">
        <v>16.899999999999999</v>
      </c>
      <c r="N37" s="111">
        <v>11.52</v>
      </c>
      <c r="O37" s="111">
        <v>19.5</v>
      </c>
      <c r="P37" s="111">
        <v>70.400000000000006</v>
      </c>
      <c r="Q37" s="111">
        <v>6.4799999999999995</v>
      </c>
      <c r="R37" s="94">
        <v>21.187999999999999</v>
      </c>
    </row>
  </sheetData>
  <mergeCells count="12">
    <mergeCell ref="L7:R7"/>
    <mergeCell ref="D7:D9"/>
    <mergeCell ref="A1:R1"/>
    <mergeCell ref="A3:R3"/>
    <mergeCell ref="A4:R4"/>
    <mergeCell ref="A5:R5"/>
    <mergeCell ref="G7:K7"/>
    <mergeCell ref="A37:B37"/>
    <mergeCell ref="C8:C9"/>
    <mergeCell ref="B8:B9"/>
    <mergeCell ref="A8:A9"/>
    <mergeCell ref="E7:F7"/>
  </mergeCells>
  <phoneticPr fontId="1" type="noConversion"/>
  <printOptions horizontalCentered="1"/>
  <pageMargins left="0.31496062992125984" right="0.31496062992125984" top="0.55118110236220474" bottom="0.94488188976377963" header="0.31496062992125984" footer="0.31496062992125984"/>
  <pageSetup paperSize="9" scale="86" orientation="landscape" r:id="rId1"/>
  <headerFooter>
    <oddFooter xml:space="preserve">&amp;L&amp;"Arial Narrow,Normal"&amp;8Mise en accessibilité du restaurant universitaire Médreville 
CROUS Lorraine
a3architectures - GUERRA &amp; Associés - B27 Ingénierie
&amp;R&amp;"Arial Narrow,Normal"&amp;8DCE I Mars 2026 | p.&amp;P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CDPGF 06 - PLATRERIE</vt:lpstr>
      <vt:lpstr>SDQ 06</vt:lpstr>
      <vt:lpstr>'CDPGF 06 - PLATRERIE'!Zone_d_impression</vt:lpstr>
      <vt:lpstr>'SDQ 06'!Zone_d_impression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Stéphanie</dc:creator>
  <cp:lastModifiedBy>A3 Architectures</cp:lastModifiedBy>
  <cp:lastPrinted>2026-03-18T10:07:25Z</cp:lastPrinted>
  <dcterms:created xsi:type="dcterms:W3CDTF">2022-03-28T20:07:55Z</dcterms:created>
  <dcterms:modified xsi:type="dcterms:W3CDTF">2026-03-18T10:07:29Z</dcterms:modified>
</cp:coreProperties>
</file>